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cpolt0-my.sharepoint.com/personal/r_glusniene_cpo_lt/Documents/Documents/Pirkimai/2026/Paraiškos/1131-Ekstrem_Imobilizuojančios priemonės/PD/"/>
    </mc:Choice>
  </mc:AlternateContent>
  <xr:revisionPtr revIDLastSave="8" documentId="8_{A8875CAF-F731-4F86-9FD3-B667868B079D}" xr6:coauthVersionLast="47" xr6:coauthVersionMax="47" xr10:uidLastSave="{F3DD0BAD-4A29-4052-B611-FBC694FA838A}"/>
  <bookViews>
    <workbookView xWindow="28680" yWindow="645"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4" i="1" l="1"/>
  <c r="F262" i="1"/>
  <c r="G283" i="1" s="1"/>
  <c r="G252" i="1"/>
  <c r="F209" i="1"/>
  <c r="F251" i="1" s="1"/>
  <c r="F252" i="1" s="1"/>
  <c r="F253" i="1" s="1"/>
  <c r="G199" i="1"/>
  <c r="F172" i="1"/>
  <c r="F198" i="1" s="1"/>
  <c r="F199" i="1" s="1"/>
  <c r="F200" i="1" s="1"/>
  <c r="G162" i="1"/>
  <c r="F144" i="1"/>
  <c r="G161" i="1" s="1"/>
  <c r="G134" i="1"/>
  <c r="F117" i="1"/>
  <c r="G133" i="1" s="1"/>
  <c r="G107" i="1"/>
  <c r="F90" i="1"/>
  <c r="F106" i="1" s="1"/>
  <c r="F107" i="1" s="1"/>
  <c r="F108" i="1" s="1"/>
  <c r="G80" i="1"/>
  <c r="F62" i="1"/>
  <c r="F79" i="1" s="1"/>
  <c r="F80" i="1" s="1"/>
  <c r="F81" i="1" s="1"/>
  <c r="G52" i="1"/>
  <c r="F37" i="1"/>
  <c r="G51" i="1" s="1"/>
  <c r="G21" i="1"/>
  <c r="G106" i="1" l="1"/>
  <c r="G251" i="1"/>
  <c r="G79" i="1"/>
  <c r="G198" i="1"/>
  <c r="F51" i="1"/>
  <c r="F52" i="1" s="1"/>
  <c r="F53" i="1" s="1"/>
  <c r="F161" i="1"/>
  <c r="F162" i="1" s="1"/>
  <c r="F163" i="1" s="1"/>
  <c r="F133" i="1"/>
  <c r="F134" i="1" s="1"/>
  <c r="F135" i="1" s="1"/>
  <c r="F283" i="1"/>
  <c r="F284" i="1" s="1"/>
  <c r="F285" i="1" s="1"/>
</calcChain>
</file>

<file path=xl/sharedStrings.xml><?xml version="1.0" encoding="utf-8"?>
<sst xmlns="http://schemas.openxmlformats.org/spreadsheetml/2006/main" count="543" uniqueCount="388">
  <si>
    <t>PIRKIMO SĄLYGŲ PRIEDAS "PASIŪLYMO FORMA"</t>
  </si>
  <si>
    <t>IMOBILIZUOJANČIOS PRIEMONĖS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</si>
  <si>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</si>
  <si>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</si>
  <si>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</si>
  <si>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</si>
  <si>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</si>
  <si>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</si>
  <si>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</si>
  <si>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</si>
  <si>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</si>
  <si>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</si>
  <si>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</si>
  <si>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</si>
  <si>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</si>
  <si>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</si>
  <si>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</si>
  <si>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</si>
  <si>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</si>
  <si>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</si>
  <si>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</si>
  <si>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</si>
  <si>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</si>
  <si>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</si>
  <si>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</si>
  <si>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</si>
  <si>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</si>
  <si>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IMOBILIZUOJANTIS DUBENS DIRŽAS (EMT1_MP)</t>
  </si>
  <si>
    <t>Tiekėjo pasiūlymas:</t>
  </si>
  <si>
    <t>Nr.</t>
  </si>
  <si>
    <t>Pavadinimas</t>
  </si>
  <si>
    <t>Preliminarus kiekis</t>
  </si>
  <si>
    <t>Mato vienetas</t>
  </si>
  <si>
    <t>Įkainis be PVM, Eur</t>
  </si>
  <si>
    <t>Suma be PVM, Eur</t>
  </si>
  <si>
    <t>Gamintojas, modelis, prekės kodas (jei taikoma)</t>
  </si>
  <si>
    <t>Gamintojo techninės charakteristikos ir atitikimo techniniams reikalavimams patvirtinimas su nuoroda kartu su pasiūlymu pateikto dokumento puslapį. Pildo tiekėjas</t>
  </si>
  <si>
    <t>1.</t>
  </si>
  <si>
    <t>Imobilizuojantis dubens diržas (EMT1_MP)</t>
  </si>
  <si>
    <t>1.1.</t>
  </si>
  <si>
    <t>vnt.</t>
  </si>
  <si>
    <t>1.1.1.</t>
  </si>
  <si>
    <t xml:space="preserve">Dubens diržas, skirtas efektyviai dubens lūžių imobilizacijai ir kraujavimui iš jungties vietų (kirkšnies, pažasties srities) kraujavimui stabdyti, turi: </t>
  </si>
  <si>
    <t>1.1.2.</t>
  </si>
  <si>
    <t>turėti automatiškai blokuojančią sagtį, kuri blokuoja, jei yra per didelis tempimas</t>
  </si>
  <si>
    <t>1.1.3.</t>
  </si>
  <si>
    <t>turėti automatiškai užsifiksuojančią sagtį</t>
  </si>
  <si>
    <t>1.1.4.</t>
  </si>
  <si>
    <t>būti pagamintas iš Rentgeno spinduliuotę praleidžiančios medžiagos, išskyrus automatinę sagtį ir tikslinio spaudimo prietaisą</t>
  </si>
  <si>
    <t>1.1.5.</t>
  </si>
  <si>
    <t>Ilgis nuo 81 iki 130 cm</t>
  </si>
  <si>
    <t>1.1.6.</t>
  </si>
  <si>
    <t>Plotis  ne mažesnis nei 12 cm</t>
  </si>
  <si>
    <t>1.1.7.</t>
  </si>
  <si>
    <t>Garantija ne mažiau kaip 24 mėnesiai</t>
  </si>
  <si>
    <t>1.1.8.</t>
  </si>
  <si>
    <t>Supakuotas po 1 vnt.</t>
  </si>
  <si>
    <t>1.1.9.</t>
  </si>
  <si>
    <t>Pažymėtas CE ženklu pagal Europos Parlamento ir Tarybos reglamentą (ES) 2017/745 dėl medicinos priemonių</t>
  </si>
  <si>
    <t>1.1.10.</t>
  </si>
  <si>
    <t>Pagaminimo data – ne ankstesnė nei 2025 metai</t>
  </si>
  <si>
    <t>1.1.11.</t>
  </si>
  <si>
    <t>Kartu su prekėmis pateikiama detali naudojimo instrukcija lietuvių kalba</t>
  </si>
  <si>
    <t>1.1.12.</t>
  </si>
  <si>
    <t xml:space="preserve">Ant pakuotės turi būti pažymėta pagaminimo data </t>
  </si>
  <si>
    <t>1.1.13.</t>
  </si>
  <si>
    <t>Pagaminimo data - ne ankstesnė nei 2025 metai</t>
  </si>
  <si>
    <t>Suma be PVM</t>
  </si>
  <si>
    <t>Taikomas PVM dydis (%)</t>
  </si>
  <si>
    <t>PVM suma</t>
  </si>
  <si>
    <t>Suma su PVM</t>
  </si>
  <si>
    <t>Dalies biudžetas su PVM: 168,64 Eur</t>
  </si>
  <si>
    <t>2. DALIS</t>
  </si>
  <si>
    <t>ĮTVARAI („SAM“ TIPO) (EMT1_MP/MPR)</t>
  </si>
  <si>
    <t>2.</t>
  </si>
  <si>
    <t>Įtvarai („Sam“ tipo) (EMT1_MP/MPR)</t>
  </si>
  <si>
    <t>2.1.</t>
  </si>
  <si>
    <t>2.1.1.</t>
  </si>
  <si>
    <t>Pagamintas iš plonos lanksčios aliuminio arba lygiaverčio metalo lydinio skardos, patalpintos tarp dviejų sluoksnių porolono (uždaromis poromis) arba lygiavertės medžiagos.</t>
  </si>
  <si>
    <t>2.1.2.</t>
  </si>
  <si>
    <t>Daugkartinio naudojimo</t>
  </si>
  <si>
    <t>2.1.3.</t>
  </si>
  <si>
    <t xml:space="preserve">Karpomas paprastomis žirklėmis </t>
  </si>
  <si>
    <t>2.1.4.</t>
  </si>
  <si>
    <t>Lengvai valomas ir dezinfekuojamas</t>
  </si>
  <si>
    <t>2.1.5.</t>
  </si>
  <si>
    <t>Atsparus vandeniui</t>
  </si>
  <si>
    <t>2.1.6.</t>
  </si>
  <si>
    <t>Plotis ne siauresnis kaip 10 cm</t>
  </si>
  <si>
    <t>2.1.7.</t>
  </si>
  <si>
    <t>Ilgis ne trumpesnis kaip 90 cm</t>
  </si>
  <si>
    <t>2.1.8.</t>
  </si>
  <si>
    <t>Pralaidus rentgeno spinduliams</t>
  </si>
  <si>
    <t>2.1.9.</t>
  </si>
  <si>
    <t>Lengvai išformuojamas ir išlaikantis norimą formą</t>
  </si>
  <si>
    <t>2.1.10.</t>
  </si>
  <si>
    <t>Įtvaru turi būti galima padaryti ne mažiau kaip tris išlinkimus (C formos, atvirkščios C formos ir T formos)</t>
  </si>
  <si>
    <t>2.1.11.</t>
  </si>
  <si>
    <t>2.1.12.</t>
  </si>
  <si>
    <t>2.1.13.</t>
  </si>
  <si>
    <t>2.1.14.</t>
  </si>
  <si>
    <t>2.1.15.</t>
  </si>
  <si>
    <t>2.1.16.</t>
  </si>
  <si>
    <t>Dalies biudžetas su PVM: 6022,17 Eur</t>
  </si>
  <si>
    <t>3. DALIS</t>
  </si>
  <si>
    <t>ĮTVARAS RANKAI KRAMER TIPO ARBA LYGIAVERČIAI (TGR)</t>
  </si>
  <si>
    <t>3.</t>
  </si>
  <si>
    <t>Įtvaras rankai Kramer tipo arba lygiaverčiai (TGR)</t>
  </si>
  <si>
    <t>3.1.</t>
  </si>
  <si>
    <t>3.1.1.</t>
  </si>
  <si>
    <t>Formuojamas rėmas lengvai pritaikomas prie galūnės</t>
  </si>
  <si>
    <t>3.1.2.</t>
  </si>
  <si>
    <t>Rėmas pagamintas iš plieninių (arba lygiaverčio metalo) lanksčių strypų, padengtų miltelinio dažymo būdu</t>
  </si>
  <si>
    <t>3.1.3.</t>
  </si>
  <si>
    <t>Apvalkalai turi būti pasiūti iš poliesterinio audinio, padengto PVC arba poliuretanine danga</t>
  </si>
  <si>
    <t>3.1.4.</t>
  </si>
  <si>
    <t>Metalinis rėmas turi būti padengtas miltelinio dažymo būdu</t>
  </si>
  <si>
    <t>3.1.5.</t>
  </si>
  <si>
    <t xml:space="preserve">Įtvaro ilgis 80 cm +/- 10 cm </t>
  </si>
  <si>
    <t>3.1.6.</t>
  </si>
  <si>
    <t>Įtvaro plotis 10 cm +/- 2 cm</t>
  </si>
  <si>
    <t>3.1.7.</t>
  </si>
  <si>
    <t>Tiek apvalkalas, tiek įtvaro rėmas, lengvai dezinfekuojamas įprastinėmis dezinfekavimo priemonėmis ir /arba autoklavuojamas, o apvalkalas gali būti skalbiamas</t>
  </si>
  <si>
    <t>3.1.8.</t>
  </si>
  <si>
    <t>Skersinės vielos išdėstytos nurodytu atstumu: kas 2 cm +/- 0,5 cm</t>
  </si>
  <si>
    <t>3.1.9.</t>
  </si>
  <si>
    <t>Proksimalinis galas užapvalintas</t>
  </si>
  <si>
    <t>3.1.10.</t>
  </si>
  <si>
    <t>3.1.11.</t>
  </si>
  <si>
    <t>3.1.12.</t>
  </si>
  <si>
    <t>3.1.13.</t>
  </si>
  <si>
    <t>3.1.14.</t>
  </si>
  <si>
    <t>3.1.15.</t>
  </si>
  <si>
    <t>Dalies biudžetas su PVM: 1581,23 Eur</t>
  </si>
  <si>
    <t>4. DALIS</t>
  </si>
  <si>
    <t>ĮTVARAS KOJAI KRAMER TIPO ARBA LYGIAVERČIAI (TGR)</t>
  </si>
  <si>
    <t>4.</t>
  </si>
  <si>
    <t>Įtvaras kojai Kramer tipo arba lygiaverčiai (TGR)</t>
  </si>
  <si>
    <t>4.1.</t>
  </si>
  <si>
    <t>4.1.1.</t>
  </si>
  <si>
    <t>4.1.2.</t>
  </si>
  <si>
    <t>4.1.3.</t>
  </si>
  <si>
    <t>4.1.4.</t>
  </si>
  <si>
    <t>Metalinis rėmas turi būti padengtas milteliniu dažymo būdu</t>
  </si>
  <si>
    <t>4.1.5.</t>
  </si>
  <si>
    <t>Įtvaro ilgis 1200 cm +/- 10 cm</t>
  </si>
  <si>
    <t>4.1.6.</t>
  </si>
  <si>
    <t>4.1.7.</t>
  </si>
  <si>
    <t>4.1.8.</t>
  </si>
  <si>
    <t>4.1.9.</t>
  </si>
  <si>
    <t>4.1.10.</t>
  </si>
  <si>
    <t>4.1.11.</t>
  </si>
  <si>
    <t>4.1.12.</t>
  </si>
  <si>
    <t>4.1.13.</t>
  </si>
  <si>
    <t>4.1.14.</t>
  </si>
  <si>
    <t>4.1.15.</t>
  </si>
  <si>
    <t>Dalies biudžetas su PVM: 1844,77 Eur</t>
  </si>
  <si>
    <t>5. DALIS</t>
  </si>
  <si>
    <t>ĮTVARAS KAKLUI UNIVERSALUS (TGR)</t>
  </si>
  <si>
    <t>5.</t>
  </si>
  <si>
    <t>Įtvaras kaklui universalus (TGR)</t>
  </si>
  <si>
    <t>5.1.</t>
  </si>
  <si>
    <t>5.1.1.</t>
  </si>
  <si>
    <t>Stuburo kaklinės dalies įtvaras skirtas imobilizuoti suaugusius pacientus</t>
  </si>
  <si>
    <t>5.1.2.</t>
  </si>
  <si>
    <t>Turi tinkamo dydžio angas paciento kaklo apžiūrai ir apčiuopai priekinėje ir nugarinėje dalyse</t>
  </si>
  <si>
    <t>5.1.3.</t>
  </si>
  <si>
    <t>Lengvai reguliuojamas ir pritaikomas skirtingo kaklo ilgio pacientams</t>
  </si>
  <si>
    <t>5.1.4.</t>
  </si>
  <si>
    <t>5.1.5.</t>
  </si>
  <si>
    <t>Dviejų dalių arba vienos dalies, reguliuojamo dydžio</t>
  </si>
  <si>
    <t>5.1.6.</t>
  </si>
  <si>
    <t>Ne mažiau kaip 4 aukščio fiksavimo padėtys, reguliuojama pakaušio atrama</t>
  </si>
  <si>
    <t>5.1.7.</t>
  </si>
  <si>
    <t>Spalvinis žymėjimas pasirinktam dydžiui</t>
  </si>
  <si>
    <t>5.1.8.</t>
  </si>
  <si>
    <t>Priekinėje centrinėje dalyje speciali anga leidžianti čiuopti paciento pulsą ir matyti trachėją</t>
  </si>
  <si>
    <t>5.1.9.</t>
  </si>
  <si>
    <t>Greitas tvirtinimas Velcro arba lygiavertėmis juostelėmis</t>
  </si>
  <si>
    <t>5.1.10.</t>
  </si>
  <si>
    <t>5.1.11.</t>
  </si>
  <si>
    <t>5.1.12.</t>
  </si>
  <si>
    <t>5.1.13.</t>
  </si>
  <si>
    <t>5.1.14.</t>
  </si>
  <si>
    <t>5.1.15.</t>
  </si>
  <si>
    <t>5.1.16.</t>
  </si>
  <si>
    <t>Pralaidus Rentgeno spinduliams</t>
  </si>
  <si>
    <t>Dalies biudžetas su PVM: 1936 Eur</t>
  </si>
  <si>
    <t>6. DALIS</t>
  </si>
  <si>
    <t>LENTA (SPINALINĖ) (TGR/MPR)</t>
  </si>
  <si>
    <t>6.</t>
  </si>
  <si>
    <t>Lenta (spinalinė) (TGR/MPR)</t>
  </si>
  <si>
    <t>6.1.</t>
  </si>
  <si>
    <t>6.1.1.</t>
  </si>
  <si>
    <t>Turi  praleisti rentgeno spindulius (būti tinkama naudoti atliekant KT ir BMR tyrimus)</t>
  </si>
  <si>
    <t>6.1.2.</t>
  </si>
  <si>
    <t>Turi turėti šonuose tarpus arba rankenas, skirtas nešimui, ne mažiau šešias (6)</t>
  </si>
  <si>
    <t>6.1.3.</t>
  </si>
  <si>
    <t>Turi turėti papildomas skyles diržams vaikų imobilizacijai</t>
  </si>
  <si>
    <t>6.1.4.</t>
  </si>
  <si>
    <t>Turi būti  tinkama valyti ir dezinfekuoti</t>
  </si>
  <si>
    <t>6.1.5.</t>
  </si>
  <si>
    <t>Ilgis 180 – 200 cm</t>
  </si>
  <si>
    <t>6.1.6.</t>
  </si>
  <si>
    <t>Plotis 40-50 cm</t>
  </si>
  <si>
    <t>6.1.7.</t>
  </si>
  <si>
    <t>Svoris ne daugiau kaip 10 kg</t>
  </si>
  <si>
    <t>6.1.8.</t>
  </si>
  <si>
    <t>Komplekte turi būti ne mažiau kaip 3 diržai paciento fiksavimui</t>
  </si>
  <si>
    <t>6.1.9.</t>
  </si>
  <si>
    <t>Komplekte turi būti galvos imobilizacijos įtvaras su kaktos ir smakro prilaikymo juostomis</t>
  </si>
  <si>
    <t>6.1.10.</t>
  </si>
  <si>
    <t xml:space="preserve">Galvos imobilizacijos įtvaras: </t>
  </si>
  <si>
    <t>6.1.11.</t>
  </si>
  <si>
    <t>turi būti paminkštintas</t>
  </si>
  <si>
    <t>6.1.12.</t>
  </si>
  <si>
    <t>turi būti tvirtinamas prie lentos fiksuojančių juostų pagalba</t>
  </si>
  <si>
    <t>6.1.13.</t>
  </si>
  <si>
    <t>šonuose turi turėti ertmes, kad būtų galima prieiti prie paciento ausų</t>
  </si>
  <si>
    <t>6.1.14.</t>
  </si>
  <si>
    <t>Paciento fiksavimo diržai turi būti:</t>
  </si>
  <si>
    <t>6.1.15.</t>
  </si>
  <si>
    <t>reguliuojamo ilgio</t>
  </si>
  <si>
    <t>6.1.16.</t>
  </si>
  <si>
    <t>prie lentos tvirtinami karabininių arba lygiaverčių tvirtinimo elementų pagalba</t>
  </si>
  <si>
    <t>6.1.17.</t>
  </si>
  <si>
    <t>susegami greitos fiksacijos arba lygiavertėmis sagtimis</t>
  </si>
  <si>
    <t>6.1.18.</t>
  </si>
  <si>
    <t>Leistina apkrova ne mažiau kaip 140 kg</t>
  </si>
  <si>
    <t>6.1.19.</t>
  </si>
  <si>
    <t>6.1.20.</t>
  </si>
  <si>
    <t>6.1.21.</t>
  </si>
  <si>
    <t>6.1.22.</t>
  </si>
  <si>
    <t>6.1.23.</t>
  </si>
  <si>
    <t>6.1.24.</t>
  </si>
  <si>
    <t>Su pasiūlymu pateikiamos EB atitikties deklaracijos su nurodyta perkamos medicininės priemonės klase. IIA, IIB, III klasės priemonėms pateikiamas CE sertifikatas</t>
  </si>
  <si>
    <t>6.1.25.</t>
  </si>
  <si>
    <t>Dalies biudžetas su PVM: 16359,59 Eur</t>
  </si>
  <si>
    <t>7. DALIS</t>
  </si>
  <si>
    <t>LŪŽIŲ IŠORINĖS FIKSACIJOS RINKINYS (TGR)</t>
  </si>
  <si>
    <t>7.</t>
  </si>
  <si>
    <t>Lūžių išorinės fiksacijos rinkinys (TGR)</t>
  </si>
  <si>
    <t>7.1.</t>
  </si>
  <si>
    <t>rink.</t>
  </si>
  <si>
    <t>7.1.1.</t>
  </si>
  <si>
    <t>Modulinis išorinės fiksacijos rinkinys, įgalinantis komponentų fiksaciją trijose skirtingose plokštumose, 360° kampu. Rinkinys įgalina šlaunikaulio, blauzdikaulio, žastikaulio kaulų lūžių kompresiją, distrakciją bei rotaciją</t>
  </si>
  <si>
    <t>7.1.2.</t>
  </si>
  <si>
    <t>Rinkinį turi sudaryti:</t>
  </si>
  <si>
    <t>7.1.3.</t>
  </si>
  <si>
    <t>Anglies pluošto arba lygiavertės medžiagos strypas ⌀12-13 mm, 300 mm (±5 mm) ilgio, 2 vnt.</t>
  </si>
  <si>
    <t>7.1.4.</t>
  </si>
  <si>
    <t>Šanco strypas, ⌀6 mm, kortikalinis, pagamintas iš titano arba titano lydinio, strypo ilgis 200 mm (±5 mm), užsriegtos dalies ilgis 40 mm (±2 mm), 4 vnt.</t>
  </si>
  <si>
    <t>7.1.5.</t>
  </si>
  <si>
    <t>Dvigubas, greito jungimo fiksatorius, sujungiantis ⌀12-13 mm anglies pluošto ir 5-6 mm Šanco strypus, įgalinantis dviejų Šanco strypų paralelinį fiksavimą, 2 vnt. Fiksuotas atstumas tarp Šanco strypų 10-15 mm.</t>
  </si>
  <si>
    <t>7.1.6.</t>
  </si>
  <si>
    <t>Greito jungimo fiksatorius, sujungiantis ⌀12-13 mm anglies pluošto ir 5-6 mm Šanco strypus, 2 vnt.</t>
  </si>
  <si>
    <t>7.1.7.</t>
  </si>
  <si>
    <t>Greito jungimo fiksatorius, sujungiantis ⌀12-13 mm anglies pluošto strypus, 2 vnt.</t>
  </si>
  <si>
    <t>7.1.8.</t>
  </si>
  <si>
    <t>Anglies pluošto strypas ⌀7-8 mm, 240 mm (±5 mm) ilgio, 4 vnt.</t>
  </si>
  <si>
    <t>7.1.9.</t>
  </si>
  <si>
    <t>Šanco strypas ⌀4 mm, kortikalinis, pagamintas iš titano arba titano lydinio, strypo ilgis 140 mm (±5 mm), užsriegtos dalies ilgis 25 mm (±2 mm), 6 vnt.</t>
  </si>
  <si>
    <t>7.1.10.</t>
  </si>
  <si>
    <t>Greito jungimo fiksatorius, sujungiantis ⌀7-8 mm anglies pluošto ir 3-4 mm Šanco strypus, 2 vnt.</t>
  </si>
  <si>
    <t>7.1.11.</t>
  </si>
  <si>
    <t>Greito jungimo fiksatorius, sujungiantis ⌀7-8 mm anglies pluošto strypus, 2 vnt.</t>
  </si>
  <si>
    <t>7.1.12.</t>
  </si>
  <si>
    <t>Dvigubas, greito jungimo fiksatorius, sujungiantis ⌀7-8 mm anglies pluošto ir 3-4 mm Šanco strypus, įgalinantis dviejų Šanco strypų paralelinį fiksavimą, 2 vnt. Fiksuotas atstumas tarp Šanco strypų (10-15mm)</t>
  </si>
  <si>
    <t>7.1.13.</t>
  </si>
  <si>
    <t>Dinaminis strypas, pagamintas iš nerūdijančio plieno, apatinių galūnių kompresijai - distrakcijai, 120-130 mm ilgio, ⌀12-13 mm, 1 vnt.</t>
  </si>
  <si>
    <t>7.1.14.</t>
  </si>
  <si>
    <t>Dinaminis strypas, pagamintas iš nerūdijančio plieno, apatinių galūnių kompresijai - distrakcijai, 80-90 mm ilgio, ⌀12-13 mm, 1 vnt.</t>
  </si>
  <si>
    <t>7.1.15.</t>
  </si>
  <si>
    <t>Dinaminis strypas, pagamintas iš nerūdijančio plieno, viršutinių galūnių kompresijai - distrakcijai, 120-130 mm ilgio, ⌀12-13 mm, 1 vnt.</t>
  </si>
  <si>
    <t>7.1.16.</t>
  </si>
  <si>
    <t>Dinaminis strypas, pagamintas iš nerūdijančio plieno, viršutinių galūnių kompresijai - distrakcijai, 80-90 mm ilgio, ⌀12-13 mm ,1 vnt.</t>
  </si>
  <si>
    <t>7.1.17.</t>
  </si>
  <si>
    <t>Dvigubas Šanco strypų gręžimo kreipiklis, ⌀6 mm, 90-100 mm, 1 vnt.</t>
  </si>
  <si>
    <t>7.1.18.</t>
  </si>
  <si>
    <t>Dvigubas Šanco strypų gręžimo kreipiklis, ⌀4 mm, 100-110 mm, 1 vnt.</t>
  </si>
  <si>
    <t>7.1.19.</t>
  </si>
  <si>
    <t>Šanco strypų gręžimo kreipiklis, ⌀6 mm, 90-100 mm, 1 vnt.</t>
  </si>
  <si>
    <t>7.1.20.</t>
  </si>
  <si>
    <t>Šanco strypų gręžimo kreipiklis, ⌀4 mm, 100-110 mm, 1 vnt.</t>
  </si>
  <si>
    <t>7.1.21.</t>
  </si>
  <si>
    <t>Grąžtas ⌀2 mm, su stabdžiu, 110-120 mm ilgio, 2 vnt.</t>
  </si>
  <si>
    <t>7.1.22.</t>
  </si>
  <si>
    <t>Grąžtas ⌀3.2 mm, 200-210 mm ilgio, 2 vnt.</t>
  </si>
  <si>
    <t>7.1.23.</t>
  </si>
  <si>
    <t>Grąžtas ⌀3.2 mm, su stabdžiu, 100-110 mm ilgio, 2 vnt.</t>
  </si>
  <si>
    <t>7.1.24.</t>
  </si>
  <si>
    <t>Grąžtas ⌀4.5 mm, 300-310 mm ilgio, sriegis ne mažiau 60 mm, 2 vnt.</t>
  </si>
  <si>
    <t>7.1.25.</t>
  </si>
  <si>
    <t>Grąžto mova ⌀2 mm, 30-35 mm ilgio, 1 vnt.</t>
  </si>
  <si>
    <t>7.1.26.</t>
  </si>
  <si>
    <t>Grąžto mova ⌀3.2 mm, 100-110 mm, 2 vnt.</t>
  </si>
  <si>
    <t>7.1.27.</t>
  </si>
  <si>
    <t>Grąžto mova ⌀4.5 mm, 100-110 mm, 2 vnt.</t>
  </si>
  <si>
    <t>7.1.28.</t>
  </si>
  <si>
    <t>⌀12 mm veržliaraktis, 120-130 mm,  skirtas sistemos fiksatorių ir jungčių užveržimui, 1 vnt.</t>
  </si>
  <si>
    <t>7.1.29.</t>
  </si>
  <si>
    <t>⌀9 mm veržliaraktis, 135-140 mm ilgio, skirtas sistemos fiksatorių ir jungčių užveržimui, 4 vnt.</t>
  </si>
  <si>
    <t>7.1.30.</t>
  </si>
  <si>
    <t>Allen raktas, 100-110 mm ilgio, skirtas sistemos komponentų reguliavimui ir fiksavimui, 1 vnt.</t>
  </si>
  <si>
    <t>7.1.31.</t>
  </si>
  <si>
    <t>Dėžutė ⌀ 3-4 mm Šanco strypams sterilizuoti ir laikyti, 1 vnt.</t>
  </si>
  <si>
    <t>7.1.32.</t>
  </si>
  <si>
    <t>Dėžutė ⌀  5-6 mm Šanco strypams sterilizuoti ir laikyti, 1 vnt.</t>
  </si>
  <si>
    <t>7.1.33.</t>
  </si>
  <si>
    <t>T formos rankena Šanco strypams, ⌀ 3-4 mm, 2 vnt.</t>
  </si>
  <si>
    <t>7.1.34.</t>
  </si>
  <si>
    <t>T formos rankena Šanco strypams, 5-6 mm, 1 vnt.</t>
  </si>
  <si>
    <t>7.1.35.</t>
  </si>
  <si>
    <t>Instrumentų sterilizavimo ir laikymo konteineris, su padėklais ir laikikliais, pritaikytais perkamiems instrumentams, 500x160x120 (±30 mm), 1 vnt.</t>
  </si>
  <si>
    <t>7.1.36.</t>
  </si>
  <si>
    <t>Instrumentų sterilizavimo ir laikymo konteineris, su padėklais ir laikikliais, pritaikytais perkamiems instrumentams, 560x270x170 (±30 mm), 1 vnt</t>
  </si>
  <si>
    <t>7.1.37.</t>
  </si>
  <si>
    <t>Perkamos priemonės tarpusavyje suderinamos, pagamintos to paties gamintojo, priklauso vieningai sistemai ir į atskiras pirkimo dalis neskaidoma</t>
  </si>
  <si>
    <t>7.1.38.</t>
  </si>
  <si>
    <t>Visi rinkinio komponentai turi būti nemagnetiniai, nesukelti trukdžių, neįkaisti ir nebūti traukiami stipraus magnetinio rezonanso tomografijos (MRT) sukuriamo magnetinio lauko</t>
  </si>
  <si>
    <t>7.1.39.</t>
  </si>
  <si>
    <t>7.1.40.</t>
  </si>
  <si>
    <t>7.1.41.</t>
  </si>
  <si>
    <t>Su pasiūlymu pateikiamos EB atitikties deklaracijos su nurodyta perkamos medicininės priemonės klase. IIA, IIB, III klasės priemonėms pateikiamas CE sertifikatas.</t>
  </si>
  <si>
    <t>Dalies biudžetas su PVM: 527076 Eur</t>
  </si>
  <si>
    <t>8. DALIS</t>
  </si>
  <si>
    <t xml:space="preserve">NEŠTUVAI (LAR) </t>
  </si>
  <si>
    <t>8.</t>
  </si>
  <si>
    <t xml:space="preserve">Neštuvai (LAR) </t>
  </si>
  <si>
    <t>8.1.</t>
  </si>
  <si>
    <t>8.1.1.</t>
  </si>
  <si>
    <t>Neštuvų rėmas turi būti pagamintas iš aliuminio ar lygiaverčio metalo</t>
  </si>
  <si>
    <t>8.1.2.</t>
  </si>
  <si>
    <t>Neštuvų minkštoji dalis turi būti pagaminta iš tvirto (tankis –ne mažiau kaip 500 denų), lengvai valomo ir dezinfekuojamo audinio, padengto PVC ar lygiaverte medžiaga</t>
  </si>
  <si>
    <t>8.1.3.</t>
  </si>
  <si>
    <t>Neštuvai turi būti:</t>
  </si>
  <si>
    <t>8.1.4.</t>
  </si>
  <si>
    <t>skirti nukentėjusiųjų pernešimui</t>
  </si>
  <si>
    <t>8.1.5.</t>
  </si>
  <si>
    <t>suspaudžiami išilgai (išskleidžiami į plotį)</t>
  </si>
  <si>
    <t>8.1.6.</t>
  </si>
  <si>
    <t>su 4 (keturiomis) teleskopinėmis rankenomis, padengtomis neslidžia medžiaga</t>
  </si>
  <si>
    <t>8.1.7.</t>
  </si>
  <si>
    <t>su 4 (keturiomis stabiliai prie rėmo pritvirtintomis, neatlenkiamomis metalinėmis (ar iš lygiavertės medžiagos) keturkampio formos kojelėmis, kurių ilgis nereguliuojamas</t>
  </si>
  <si>
    <t>8.1.8.</t>
  </si>
  <si>
    <t>su nemažiau kaip 2 (dviem) paciento fiksavimo diržais su greitos fiksacijos sagtimis, pritvirtintais prie neštuvų</t>
  </si>
  <si>
    <t>8.1.9.</t>
  </si>
  <si>
    <t>su pritvirtintu įdėklu pagalvėlei</t>
  </si>
  <si>
    <t>8.1.10.</t>
  </si>
  <si>
    <t>su krepšiu, tinkančiu suskleistiems neštuvams transportuoti</t>
  </si>
  <si>
    <t>8.1.11.</t>
  </si>
  <si>
    <t>Svoris ne didesnis nei 9 kg</t>
  </si>
  <si>
    <t>8.1.12.</t>
  </si>
  <si>
    <t>Išskleistų neštuvų ilgis nuo fiksuotų išorinių taškų ne mažiau kaip 185 cm</t>
  </si>
  <si>
    <t>8.1.13.</t>
  </si>
  <si>
    <t>Išskleistų neštuvų plotis nuo fiksuotų išorinių taškų ne mažiau kaip 43 cm</t>
  </si>
  <si>
    <t>8.1.14.</t>
  </si>
  <si>
    <t>Leistina neštuvų apkrova ne mažiau kaip 140 kg</t>
  </si>
  <si>
    <t>8.1.15.</t>
  </si>
  <si>
    <t>Supakuoti po 1 vnt.</t>
  </si>
  <si>
    <t>8.1.16.</t>
  </si>
  <si>
    <t>8.1.17.</t>
  </si>
  <si>
    <t>8.1.18.</t>
  </si>
  <si>
    <t>8.1.19.</t>
  </si>
  <si>
    <t>Dalies biudžetas su PVM: 103017,86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</si>
  <si>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</si>
  <si>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</si>
  <si>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</si>
  <si>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</si>
  <si>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</si>
  <si>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</si>
  <si>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</si>
  <si>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</si>
  <si>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</si>
  <si>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</si>
  <si>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</si>
  <si>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</si>
  <si>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</si>
  <si>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</si>
  <si>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</si>
  <si>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</si>
  <si>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</si>
  <si>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</si>
  <si>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</si>
  <si>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</si>
  <si>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</si>
  <si>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</si>
  <si>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SAMESC-1131 2026-07-07 15:10:33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</si>
</sst>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wrapText="1"/>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4" fillId="4" borderId="23" xfId="0" applyFont="1" applyFill="1" applyBorder="1" applyAlignment="1">
      <alignment wrapText="1"/>
    </xf>
    <xf numFmtId="0" fontId="4" fillId="4" borderId="23" xfId="0" applyFont="1" applyFill="1" applyBorder="1" applyAlignment="1">
      <alignment vertical="top" wrapText="1"/>
    </xf>
    <xf numFmtId="0" fontId="3" fillId="4" borderId="23" xfId="0" applyFont="1" applyFill="1" applyBorder="1" applyAlignment="1">
      <alignment vertical="top" wrapText="1"/>
    </xf>
    <xf numFmtId="0" fontId="2" fillId="4" borderId="23" xfId="0" applyFont="1" applyFill="1" applyBorder="1" applyAlignment="1">
      <alignment vertical="top" wrapText="1"/>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3" borderId="1" xfId="0" applyFont="1" applyFill="1" applyBorder="1" applyAlignment="1" applyProtection="1">
      <alignment horizontal="center" vertical="center" wrapText="1"/>
      <protection locked="0"/>
    </xf>
    <xf numFmtId="0" fontId="0" fillId="0" borderId="16" xfId="0" applyBorder="1"/>
    <xf numFmtId="0" fontId="3" fillId="3" borderId="8" xfId="0" applyFont="1" applyFill="1" applyBorder="1" applyAlignment="1" applyProtection="1">
      <alignment horizontal="center" vertical="center" wrapText="1"/>
      <protection locked="0"/>
    </xf>
    <xf numFmtId="0" fontId="0" fillId="0" borderId="17" xfId="0" applyBorder="1"/>
    <xf numFmtId="0" fontId="3" fillId="3" borderId="7"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3" fillId="2" borderId="4" xfId="0" applyFont="1" applyFill="1" applyBorder="1" applyAlignment="1">
      <alignment horizontal="center" vertical="center" wrapText="1"/>
    </xf>
    <xf numFmtId="0" fontId="3" fillId="3" borderId="0" xfId="0" applyFont="1" applyFill="1" applyProtection="1">
      <protection locked="0"/>
    </xf>
    <xf numFmtId="0" fontId="3" fillId="4" borderId="1"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left"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4" fillId="2" borderId="0" xfId="0" applyFont="1" applyFill="1" applyAlignment="1">
      <alignment horizontal="left" vertical="center" wrapText="1"/>
    </xf>
    <xf numFmtId="0" fontId="3" fillId="2" borderId="0" xfId="0" applyFont="1" applyFill="1" applyAlignment="1">
      <alignment horizontal="right"/>
    </xf>
    <xf numFmtId="0" fontId="6" fillId="2" borderId="0" xfId="0" applyFont="1" applyFill="1" applyAlignment="1">
      <alignment horizontal="left" vertical="top" wrapText="1"/>
    </xf>
    <xf numFmtId="0" fontId="4" fillId="2" borderId="0" xfId="0" applyFont="1" applyFill="1" applyAlignment="1">
      <alignment horizontal="left"/>
    </xf>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left" wrapText="1"/>
    </xf>
    <xf numFmtId="0" fontId="1" fillId="4" borderId="23" xfId="0" applyFont="1" applyFill="1" applyBorder="1" applyAlignment="1">
      <alignmen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85"/>
  <sheetViews>
    <sheetView tabSelected="1" topLeftCell="A12" workbookViewId="0">
      <selection activeCell="B292" sqref="B292"/>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3" t="s">
        <v>0</v>
      </c>
      <c r="B2" s="2"/>
    </row>
    <row r="3" spans="1:6" x14ac:dyDescent="0.3">
      <c r="B3" s="3"/>
    </row>
    <row r="4" spans="1:6" x14ac:dyDescent="0.3">
      <c r="A4" s="13" t="s">
        <v>1</v>
      </c>
      <c r="B4" s="2"/>
    </row>
    <row r="5" spans="1:6" x14ac:dyDescent="0.3">
      <c r="A5" s="2"/>
      <c r="B5" s="2"/>
    </row>
    <row r="6" spans="1:6" x14ac:dyDescent="0.3">
      <c r="A6" s="1" t="s">
        <v>2</v>
      </c>
      <c r="B6" s="13" t="s">
        <v>3</v>
      </c>
    </row>
    <row r="7" spans="1:6" x14ac:dyDescent="0.3">
      <c r="B7" s="2"/>
    </row>
    <row r="8" spans="1:6" x14ac:dyDescent="0.3">
      <c r="A8" s="4" t="s">
        <v>4</v>
      </c>
      <c r="B8" s="14"/>
    </row>
    <row r="9" spans="1:6" x14ac:dyDescent="0.3">
      <c r="A9" s="4" t="s">
        <v>5</v>
      </c>
      <c r="B9" s="14"/>
    </row>
    <row r="10" spans="1:6" x14ac:dyDescent="0.3">
      <c r="A10" s="4" t="s">
        <v>6</v>
      </c>
      <c r="B10" s="14"/>
    </row>
    <row r="12" spans="1:6" ht="15.6" x14ac:dyDescent="0.3">
      <c r="A12" s="37" t="s">
        <v>7</v>
      </c>
      <c r="B12" s="38"/>
      <c r="C12" s="31"/>
      <c r="D12" s="32"/>
      <c r="E12" s="32"/>
      <c r="F12" s="33"/>
    </row>
    <row r="13" spans="1:6" ht="16.05" customHeight="1" x14ac:dyDescent="0.3">
      <c r="A13" s="42" t="s">
        <v>8</v>
      </c>
      <c r="B13" s="35"/>
      <c r="C13" s="31"/>
      <c r="D13" s="32"/>
      <c r="E13" s="32"/>
      <c r="F13" s="33"/>
    </row>
    <row r="14" spans="1:6" ht="16.05" customHeight="1" x14ac:dyDescent="0.3">
      <c r="A14" s="42" t="s">
        <v>9</v>
      </c>
      <c r="B14" s="35"/>
      <c r="C14" s="31"/>
      <c r="D14" s="32"/>
      <c r="E14" s="32"/>
      <c r="F14" s="33"/>
    </row>
    <row r="15" spans="1:6" ht="16.05" customHeight="1" x14ac:dyDescent="0.3">
      <c r="A15" s="37" t="s">
        <v>10</v>
      </c>
      <c r="B15" s="38"/>
      <c r="C15" s="31"/>
      <c r="D15" s="32"/>
      <c r="E15" s="32"/>
      <c r="F15" s="33"/>
    </row>
    <row r="16" spans="1:6" ht="63" customHeight="1" x14ac:dyDescent="0.3">
      <c r="A16" s="34" t="s">
        <v>11</v>
      </c>
      <c r="B16" s="35"/>
      <c r="C16" s="31"/>
      <c r="D16" s="32"/>
      <c r="E16" s="32"/>
      <c r="F16" s="33"/>
    </row>
    <row r="17" spans="1:7" ht="16.05" customHeight="1" x14ac:dyDescent="0.3">
      <c r="A17" s="37" t="s">
        <v>12</v>
      </c>
      <c r="B17" s="38"/>
      <c r="C17" s="31"/>
      <c r="D17" s="32"/>
      <c r="E17" s="32"/>
      <c r="F17" s="33"/>
    </row>
    <row r="18" spans="1:7" ht="16.05" customHeight="1" x14ac:dyDescent="0.3">
      <c r="A18" s="37" t="s">
        <v>13</v>
      </c>
      <c r="B18" s="38"/>
      <c r="C18" s="31"/>
      <c r="D18" s="32"/>
      <c r="E18" s="32"/>
      <c r="F18" s="33"/>
    </row>
    <row r="19" spans="1:7" ht="48" customHeight="1" x14ac:dyDescent="0.3">
      <c r="A19" s="37" t="s">
        <v>14</v>
      </c>
      <c r="B19" s="38"/>
      <c r="C19" s="31"/>
      <c r="D19" s="32"/>
      <c r="E19" s="32"/>
      <c r="F19" s="33"/>
    </row>
    <row r="20" spans="1:7" ht="55.05" customHeight="1" x14ac:dyDescent="0.3">
      <c r="A20" s="37" t="s">
        <v>15</v>
      </c>
      <c r="B20" s="38"/>
      <c r="C20" s="31"/>
      <c r="D20" s="32"/>
      <c r="E20" s="32"/>
      <c r="F20" s="33"/>
    </row>
    <row r="21" spans="1:7" ht="70.95" customHeight="1" x14ac:dyDescent="0.3">
      <c r="A21" s="39" t="s">
        <v>16</v>
      </c>
      <c r="B21" s="40"/>
      <c r="C21" s="43"/>
      <c r="D21" s="44"/>
      <c r="E21" s="44"/>
      <c r="F21" s="44"/>
      <c r="G21" s="15"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6"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41" t="s">
        <v>22</v>
      </c>
      <c r="B28" s="30"/>
      <c r="C28" s="30"/>
      <c r="D28" s="30"/>
      <c r="E28" s="30"/>
      <c r="F28" s="30"/>
    </row>
    <row r="29" spans="1:7" x14ac:dyDescent="0.3">
      <c r="A29" s="30" t="s">
        <v>23</v>
      </c>
      <c r="B29" s="30"/>
      <c r="C29" s="30"/>
      <c r="D29" s="30"/>
      <c r="E29" s="30"/>
      <c r="F29" s="30"/>
    </row>
    <row r="30" spans="1:7" x14ac:dyDescent="0.3">
      <c r="A30" s="15" t="s">
        <v>24</v>
      </c>
      <c r="D30" s="16"/>
    </row>
    <row r="31" spans="1:7" x14ac:dyDescent="0.3">
      <c r="A31" s="15" t="s">
        <v>25</v>
      </c>
    </row>
    <row r="32" spans="1:7" x14ac:dyDescent="0.3">
      <c r="A32" s="13" t="s">
        <v>26</v>
      </c>
      <c r="B32" s="13" t="s">
        <v>27</v>
      </c>
    </row>
    <row r="34" spans="1:8" x14ac:dyDescent="0.3">
      <c r="A34" s="13" t="s">
        <v>28</v>
      </c>
    </row>
    <row r="35" spans="1:8" ht="100.8" x14ac:dyDescent="0.3">
      <c r="A35" s="17" t="s">
        <v>29</v>
      </c>
      <c r="B35" s="17" t="s">
        <v>30</v>
      </c>
      <c r="C35" s="17" t="s">
        <v>31</v>
      </c>
      <c r="D35" s="17" t="s">
        <v>32</v>
      </c>
      <c r="E35" s="17" t="s">
        <v>33</v>
      </c>
      <c r="F35" s="17" t="s">
        <v>34</v>
      </c>
      <c r="G35" s="26" t="s">
        <v>35</v>
      </c>
      <c r="H35" s="26" t="s">
        <v>36</v>
      </c>
    </row>
    <row r="36" spans="1:8" x14ac:dyDescent="0.3">
      <c r="A36" s="27" t="s">
        <v>37</v>
      </c>
      <c r="B36" s="27" t="s">
        <v>38</v>
      </c>
      <c r="C36" s="18"/>
      <c r="D36" s="18"/>
      <c r="E36" s="18"/>
      <c r="F36" s="18"/>
      <c r="G36" s="18"/>
      <c r="H36" s="18"/>
    </row>
    <row r="37" spans="1:8" x14ac:dyDescent="0.3">
      <c r="A37" s="28" t="s">
        <v>39</v>
      </c>
      <c r="B37" s="28" t="s">
        <v>38</v>
      </c>
      <c r="C37" s="18">
        <v>1</v>
      </c>
      <c r="D37" s="18" t="s">
        <v>40</v>
      </c>
      <c r="E37" s="19"/>
      <c r="F37" s="18" t="str">
        <f>IF(ISBLANK(E37),"", PRODUCT(C37,E37))</f>
        <v/>
      </c>
      <c r="G37" s="20"/>
      <c r="H37" s="18"/>
    </row>
    <row r="38" spans="1:8" ht="28.8" x14ac:dyDescent="0.3">
      <c r="A38" s="28" t="s">
        <v>41</v>
      </c>
      <c r="B38" s="28" t="s">
        <v>42</v>
      </c>
      <c r="C38" s="18"/>
      <c r="D38" s="18"/>
      <c r="E38" s="18"/>
      <c r="F38" s="18"/>
      <c r="G38" s="18"/>
      <c r="H38" s="20"/>
    </row>
    <row r="39" spans="1:8" x14ac:dyDescent="0.3">
      <c r="A39" s="28" t="s">
        <v>43</v>
      </c>
      <c r="B39" s="28" t="s">
        <v>44</v>
      </c>
      <c r="C39" s="18"/>
      <c r="D39" s="18"/>
      <c r="E39" s="18"/>
      <c r="F39" s="18"/>
      <c r="G39" s="18"/>
      <c r="H39" s="20"/>
    </row>
    <row r="40" spans="1:8" x14ac:dyDescent="0.3">
      <c r="A40" s="28" t="s">
        <v>45</v>
      </c>
      <c r="B40" s="28" t="s">
        <v>46</v>
      </c>
      <c r="C40" s="18"/>
      <c r="D40" s="18"/>
      <c r="E40" s="18"/>
      <c r="F40" s="18"/>
      <c r="G40" s="18"/>
      <c r="H40" s="20"/>
    </row>
    <row r="41" spans="1:8" ht="28.8" x14ac:dyDescent="0.3">
      <c r="A41" s="28" t="s">
        <v>47</v>
      </c>
      <c r="B41" s="28" t="s">
        <v>48</v>
      </c>
      <c r="C41" s="18"/>
      <c r="D41" s="18"/>
      <c r="E41" s="18"/>
      <c r="F41" s="18"/>
      <c r="G41" s="18"/>
      <c r="H41" s="20"/>
    </row>
    <row r="42" spans="1:8" x14ac:dyDescent="0.3">
      <c r="A42" s="28" t="s">
        <v>49</v>
      </c>
      <c r="B42" s="28" t="s">
        <v>50</v>
      </c>
      <c r="C42" s="18"/>
      <c r="D42" s="18"/>
      <c r="E42" s="18"/>
      <c r="F42" s="18"/>
      <c r="G42" s="18"/>
      <c r="H42" s="20"/>
    </row>
    <row r="43" spans="1:8" x14ac:dyDescent="0.3">
      <c r="A43" s="28" t="s">
        <v>51</v>
      </c>
      <c r="B43" s="28" t="s">
        <v>52</v>
      </c>
      <c r="C43" s="18"/>
      <c r="D43" s="18"/>
      <c r="E43" s="18"/>
      <c r="F43" s="18"/>
      <c r="G43" s="18"/>
      <c r="H43" s="20"/>
    </row>
    <row r="44" spans="1:8" x14ac:dyDescent="0.3">
      <c r="A44" s="28" t="s">
        <v>53</v>
      </c>
      <c r="B44" s="28" t="s">
        <v>54</v>
      </c>
      <c r="C44" s="18"/>
      <c r="D44" s="18"/>
      <c r="E44" s="18"/>
      <c r="F44" s="18"/>
      <c r="G44" s="18"/>
      <c r="H44" s="20"/>
    </row>
    <row r="45" spans="1:8" x14ac:dyDescent="0.3">
      <c r="A45" s="28" t="s">
        <v>55</v>
      </c>
      <c r="B45" s="28" t="s">
        <v>56</v>
      </c>
      <c r="C45" s="18"/>
      <c r="D45" s="18"/>
      <c r="E45" s="18"/>
      <c r="F45" s="18"/>
      <c r="G45" s="18"/>
      <c r="H45" s="20"/>
    </row>
    <row r="46" spans="1:8" ht="28.8" x14ac:dyDescent="0.3">
      <c r="A46" s="28" t="s">
        <v>57</v>
      </c>
      <c r="B46" s="28" t="s">
        <v>58</v>
      </c>
      <c r="C46" s="18"/>
      <c r="D46" s="18"/>
      <c r="E46" s="18"/>
      <c r="F46" s="18"/>
      <c r="G46" s="18"/>
      <c r="H46" s="20"/>
    </row>
    <row r="47" spans="1:8" x14ac:dyDescent="0.3">
      <c r="A47" s="28" t="s">
        <v>59</v>
      </c>
      <c r="B47" s="28" t="s">
        <v>60</v>
      </c>
      <c r="C47" s="18"/>
      <c r="D47" s="18"/>
      <c r="E47" s="18"/>
      <c r="F47" s="18"/>
      <c r="G47" s="18"/>
      <c r="H47" s="20"/>
    </row>
    <row r="48" spans="1:8" x14ac:dyDescent="0.3">
      <c r="A48" s="28" t="s">
        <v>61</v>
      </c>
      <c r="B48" s="28" t="s">
        <v>62</v>
      </c>
      <c r="C48" s="18"/>
      <c r="D48" s="18"/>
      <c r="E48" s="18"/>
      <c r="F48" s="18"/>
      <c r="G48" s="18"/>
      <c r="H48" s="20"/>
    </row>
    <row r="49" spans="1:8" x14ac:dyDescent="0.3">
      <c r="A49" s="28" t="s">
        <v>63</v>
      </c>
      <c r="B49" s="28" t="s">
        <v>64</v>
      </c>
      <c r="C49" s="18"/>
      <c r="D49" s="18"/>
      <c r="E49" s="18"/>
      <c r="F49" s="18"/>
      <c r="G49" s="18"/>
      <c r="H49" s="20"/>
    </row>
    <row r="50" spans="1:8" hidden="1" x14ac:dyDescent="0.3">
      <c r="A50" s="28" t="s">
        <v>65</v>
      </c>
      <c r="B50" s="28" t="s">
        <v>66</v>
      </c>
      <c r="C50" s="18"/>
      <c r="D50" s="18"/>
      <c r="E50" s="18"/>
      <c r="F50" s="18"/>
      <c r="G50" s="18"/>
      <c r="H50" s="20"/>
    </row>
    <row r="51" spans="1:8" x14ac:dyDescent="0.3">
      <c r="E51" s="17" t="s">
        <v>67</v>
      </c>
      <c r="F51" s="17" t="str">
        <f>IF((COUNT(C37:C50)&lt;&gt;COUNT(F37:F50)),"", ROUND(SUM(F37:F50),2))</f>
        <v/>
      </c>
      <c r="G51" s="15" t="str">
        <f>IF((COUNT(C37:C50)&lt;&gt;COUNT(F37:F50)),"Neužpildytos visų objektų kainos", "")</f>
        <v>Neužpildytos visų objektų kainos</v>
      </c>
    </row>
    <row r="52" spans="1:8" x14ac:dyDescent="0.3">
      <c r="C52" s="17" t="s">
        <v>68</v>
      </c>
      <c r="D52" s="20"/>
      <c r="E52" s="17" t="s">
        <v>69</v>
      </c>
      <c r="F52" s="17" t="str">
        <f>IF(OR(F51="",D52=""),"", ROUND(PRODUCT(D52,F51)/100,2))</f>
        <v/>
      </c>
      <c r="G52" s="15" t="str">
        <f>IF(D52="", "Nurodykite taikomą PVM dydį", "")</f>
        <v>Nurodykite taikomą PVM dydį</v>
      </c>
    </row>
    <row r="53" spans="1:8" x14ac:dyDescent="0.3">
      <c r="E53" s="17" t="s">
        <v>70</v>
      </c>
      <c r="F53" s="17">
        <f>IF(ISBLANK(F52), "", ROUND(SUM(F51:F52),2))</f>
        <v>0</v>
      </c>
      <c r="G53" s="15" t="s">
        <v>71</v>
      </c>
    </row>
    <row r="57" spans="1:8" x14ac:dyDescent="0.3">
      <c r="A57" s="13" t="s">
        <v>72</v>
      </c>
      <c r="B57" s="13" t="s">
        <v>73</v>
      </c>
    </row>
    <row r="59" spans="1:8" x14ac:dyDescent="0.3">
      <c r="A59" s="13" t="s">
        <v>28</v>
      </c>
    </row>
    <row r="60" spans="1:8" ht="100.8" x14ac:dyDescent="0.3">
      <c r="A60" s="17" t="s">
        <v>29</v>
      </c>
      <c r="B60" s="17" t="s">
        <v>30</v>
      </c>
      <c r="C60" s="17" t="s">
        <v>31</v>
      </c>
      <c r="D60" s="17" t="s">
        <v>32</v>
      </c>
      <c r="E60" s="17" t="s">
        <v>33</v>
      </c>
      <c r="F60" s="17" t="s">
        <v>34</v>
      </c>
      <c r="G60" s="26" t="s">
        <v>35</v>
      </c>
      <c r="H60" s="26" t="s">
        <v>36</v>
      </c>
    </row>
    <row r="61" spans="1:8" x14ac:dyDescent="0.3">
      <c r="A61" s="27" t="s">
        <v>74</v>
      </c>
      <c r="B61" s="27" t="s">
        <v>75</v>
      </c>
      <c r="C61" s="18"/>
      <c r="D61" s="18"/>
      <c r="E61" s="18"/>
      <c r="F61" s="18"/>
      <c r="G61" s="18"/>
      <c r="H61" s="18"/>
    </row>
    <row r="62" spans="1:8" x14ac:dyDescent="0.3">
      <c r="A62" s="28" t="s">
        <v>76</v>
      </c>
      <c r="B62" s="28" t="s">
        <v>75</v>
      </c>
      <c r="C62" s="18">
        <v>158</v>
      </c>
      <c r="D62" s="18" t="s">
        <v>40</v>
      </c>
      <c r="E62" s="19"/>
      <c r="F62" s="18" t="str">
        <f>IF(ISBLANK(E62),"", PRODUCT(C62,E62))</f>
        <v/>
      </c>
      <c r="G62" s="20"/>
      <c r="H62" s="18"/>
    </row>
    <row r="63" spans="1:8" ht="28.8" x14ac:dyDescent="0.3">
      <c r="A63" s="28" t="s">
        <v>77</v>
      </c>
      <c r="B63" s="28" t="s">
        <v>78</v>
      </c>
      <c r="C63" s="18"/>
      <c r="D63" s="18"/>
      <c r="E63" s="18"/>
      <c r="F63" s="18"/>
      <c r="G63" s="18"/>
      <c r="H63" s="20"/>
    </row>
    <row r="64" spans="1:8" x14ac:dyDescent="0.3">
      <c r="A64" s="28" t="s">
        <v>79</v>
      </c>
      <c r="B64" s="28" t="s">
        <v>80</v>
      </c>
      <c r="C64" s="18"/>
      <c r="D64" s="18"/>
      <c r="E64" s="18"/>
      <c r="F64" s="18"/>
      <c r="G64" s="18"/>
      <c r="H64" s="20"/>
    </row>
    <row r="65" spans="1:8" x14ac:dyDescent="0.3">
      <c r="A65" s="28" t="s">
        <v>81</v>
      </c>
      <c r="B65" s="28" t="s">
        <v>82</v>
      </c>
      <c r="C65" s="18"/>
      <c r="D65" s="18"/>
      <c r="E65" s="18"/>
      <c r="F65" s="18"/>
      <c r="G65" s="18"/>
      <c r="H65" s="20"/>
    </row>
    <row r="66" spans="1:8" x14ac:dyDescent="0.3">
      <c r="A66" s="28" t="s">
        <v>83</v>
      </c>
      <c r="B66" s="28" t="s">
        <v>84</v>
      </c>
      <c r="C66" s="18"/>
      <c r="D66" s="18"/>
      <c r="E66" s="18"/>
      <c r="F66" s="18"/>
      <c r="G66" s="18"/>
      <c r="H66" s="20"/>
    </row>
    <row r="67" spans="1:8" x14ac:dyDescent="0.3">
      <c r="A67" s="28" t="s">
        <v>85</v>
      </c>
      <c r="B67" s="28" t="s">
        <v>86</v>
      </c>
      <c r="C67" s="18"/>
      <c r="D67" s="18"/>
      <c r="E67" s="18"/>
      <c r="F67" s="18"/>
      <c r="G67" s="18"/>
      <c r="H67" s="20"/>
    </row>
    <row r="68" spans="1:8" x14ac:dyDescent="0.3">
      <c r="A68" s="28" t="s">
        <v>87</v>
      </c>
      <c r="B68" s="28" t="s">
        <v>88</v>
      </c>
      <c r="C68" s="18"/>
      <c r="D68" s="18"/>
      <c r="E68" s="18"/>
      <c r="F68" s="18"/>
      <c r="G68" s="18"/>
      <c r="H68" s="20"/>
    </row>
    <row r="69" spans="1:8" x14ac:dyDescent="0.3">
      <c r="A69" s="28" t="s">
        <v>89</v>
      </c>
      <c r="B69" s="28" t="s">
        <v>90</v>
      </c>
      <c r="C69" s="18"/>
      <c r="D69" s="18"/>
      <c r="E69" s="18"/>
      <c r="F69" s="18"/>
      <c r="G69" s="18"/>
      <c r="H69" s="20"/>
    </row>
    <row r="70" spans="1:8" x14ac:dyDescent="0.3">
      <c r="A70" s="28" t="s">
        <v>91</v>
      </c>
      <c r="B70" s="28" t="s">
        <v>92</v>
      </c>
      <c r="C70" s="18"/>
      <c r="D70" s="18"/>
      <c r="E70" s="18"/>
      <c r="F70" s="18"/>
      <c r="G70" s="18"/>
      <c r="H70" s="20"/>
    </row>
    <row r="71" spans="1:8" x14ac:dyDescent="0.3">
      <c r="A71" s="28" t="s">
        <v>93</v>
      </c>
      <c r="B71" s="28" t="s">
        <v>94</v>
      </c>
      <c r="C71" s="18"/>
      <c r="D71" s="18"/>
      <c r="E71" s="18"/>
      <c r="F71" s="18"/>
      <c r="G71" s="18"/>
      <c r="H71" s="20"/>
    </row>
    <row r="72" spans="1:8" ht="28.8" x14ac:dyDescent="0.3">
      <c r="A72" s="28" t="s">
        <v>95</v>
      </c>
      <c r="B72" s="28" t="s">
        <v>96</v>
      </c>
      <c r="C72" s="18"/>
      <c r="D72" s="18"/>
      <c r="E72" s="18"/>
      <c r="F72" s="18"/>
      <c r="G72" s="18"/>
      <c r="H72" s="20"/>
    </row>
    <row r="73" spans="1:8" x14ac:dyDescent="0.3">
      <c r="A73" s="28" t="s">
        <v>97</v>
      </c>
      <c r="B73" s="28" t="s">
        <v>56</v>
      </c>
      <c r="C73" s="18"/>
      <c r="D73" s="18"/>
      <c r="E73" s="18"/>
      <c r="F73" s="18"/>
      <c r="G73" s="18"/>
      <c r="H73" s="20"/>
    </row>
    <row r="74" spans="1:8" x14ac:dyDescent="0.3">
      <c r="A74" s="28" t="s">
        <v>98</v>
      </c>
      <c r="B74" s="28" t="s">
        <v>60</v>
      </c>
      <c r="C74" s="18"/>
      <c r="D74" s="18"/>
      <c r="E74" s="18"/>
      <c r="F74" s="18"/>
      <c r="G74" s="18"/>
      <c r="H74" s="20"/>
    </row>
    <row r="75" spans="1:8" x14ac:dyDescent="0.3">
      <c r="A75" s="28" t="s">
        <v>99</v>
      </c>
      <c r="B75" s="28" t="s">
        <v>64</v>
      </c>
      <c r="C75" s="18"/>
      <c r="D75" s="18"/>
      <c r="E75" s="18"/>
      <c r="F75" s="18"/>
      <c r="G75" s="18"/>
      <c r="H75" s="20"/>
    </row>
    <row r="76" spans="1:8" x14ac:dyDescent="0.3">
      <c r="A76" s="28" t="s">
        <v>100</v>
      </c>
      <c r="B76" s="28" t="s">
        <v>54</v>
      </c>
      <c r="C76" s="18"/>
      <c r="D76" s="18"/>
      <c r="E76" s="18"/>
      <c r="F76" s="18"/>
      <c r="G76" s="18"/>
      <c r="H76" s="20"/>
    </row>
    <row r="77" spans="1:8" ht="28.8" x14ac:dyDescent="0.3">
      <c r="A77" s="28" t="s">
        <v>101</v>
      </c>
      <c r="B77" s="28" t="s">
        <v>58</v>
      </c>
      <c r="C77" s="18"/>
      <c r="D77" s="18"/>
      <c r="E77" s="18"/>
      <c r="F77" s="18"/>
      <c r="G77" s="18"/>
      <c r="H77" s="20"/>
    </row>
    <row r="78" spans="1:8" x14ac:dyDescent="0.3">
      <c r="A78" s="28" t="s">
        <v>102</v>
      </c>
      <c r="B78" s="28" t="s">
        <v>62</v>
      </c>
      <c r="C78" s="18"/>
      <c r="D78" s="18"/>
      <c r="E78" s="18"/>
      <c r="F78" s="18"/>
      <c r="G78" s="18"/>
      <c r="H78" s="20"/>
    </row>
    <row r="79" spans="1:8" x14ac:dyDescent="0.3">
      <c r="E79" s="17" t="s">
        <v>67</v>
      </c>
      <c r="F79" s="17" t="str">
        <f>IF((COUNT(C62:C78)&lt;&gt;COUNT(F62:F78)),"", ROUND(SUM(F62:F78),2))</f>
        <v/>
      </c>
      <c r="G79" s="15" t="str">
        <f>IF((COUNT(C62:C78)&lt;&gt;COUNT(F62:F78)),"Neužpildytos visų objektų kainos", "")</f>
        <v>Neužpildytos visų objektų kainos</v>
      </c>
    </row>
    <row r="80" spans="1:8" x14ac:dyDescent="0.3">
      <c r="C80" s="17" t="s">
        <v>68</v>
      </c>
      <c r="D80" s="20"/>
      <c r="E80" s="17" t="s">
        <v>69</v>
      </c>
      <c r="F80" s="17" t="str">
        <f>IF(OR(F79="",D80=""),"", ROUND(PRODUCT(D80,F79)/100,2))</f>
        <v/>
      </c>
      <c r="G80" s="15" t="str">
        <f>IF(D80="", "Nurodykite taikomą PVM dydį", "")</f>
        <v>Nurodykite taikomą PVM dydį</v>
      </c>
    </row>
    <row r="81" spans="1:8" x14ac:dyDescent="0.3">
      <c r="E81" s="17" t="s">
        <v>70</v>
      </c>
      <c r="F81" s="17">
        <f>IF(ISBLANK(F80), "", ROUND(SUM(F79:F80),2))</f>
        <v>0</v>
      </c>
      <c r="G81" s="15" t="s">
        <v>103</v>
      </c>
    </row>
    <row r="85" spans="1:8" x14ac:dyDescent="0.3">
      <c r="A85" s="13" t="s">
        <v>104</v>
      </c>
      <c r="B85" s="13" t="s">
        <v>105</v>
      </c>
    </row>
    <row r="87" spans="1:8" x14ac:dyDescent="0.3">
      <c r="A87" s="13" t="s">
        <v>28</v>
      </c>
    </row>
    <row r="88" spans="1:8" ht="100.8" x14ac:dyDescent="0.3">
      <c r="A88" s="27" t="s">
        <v>29</v>
      </c>
      <c r="B88" s="27" t="s">
        <v>30</v>
      </c>
      <c r="C88" s="17" t="s">
        <v>31</v>
      </c>
      <c r="D88" s="17" t="s">
        <v>32</v>
      </c>
      <c r="E88" s="17" t="s">
        <v>33</v>
      </c>
      <c r="F88" s="17" t="s">
        <v>34</v>
      </c>
      <c r="G88" s="26" t="s">
        <v>35</v>
      </c>
      <c r="H88" s="26" t="s">
        <v>36</v>
      </c>
    </row>
    <row r="89" spans="1:8" x14ac:dyDescent="0.3">
      <c r="A89" s="27" t="s">
        <v>106</v>
      </c>
      <c r="B89" s="27" t="s">
        <v>107</v>
      </c>
      <c r="C89" s="18"/>
      <c r="D89" s="18"/>
      <c r="E89" s="18"/>
      <c r="F89" s="18"/>
      <c r="G89" s="18"/>
      <c r="H89" s="18"/>
    </row>
    <row r="90" spans="1:8" x14ac:dyDescent="0.3">
      <c r="A90" s="28" t="s">
        <v>108</v>
      </c>
      <c r="B90" s="28" t="s">
        <v>107</v>
      </c>
      <c r="C90" s="18">
        <v>60</v>
      </c>
      <c r="D90" s="18" t="s">
        <v>40</v>
      </c>
      <c r="E90" s="19"/>
      <c r="F90" s="18" t="str">
        <f>IF(ISBLANK(E90),"", PRODUCT(C90,E90))</f>
        <v/>
      </c>
      <c r="G90" s="20"/>
      <c r="H90" s="18"/>
    </row>
    <row r="91" spans="1:8" x14ac:dyDescent="0.3">
      <c r="A91" s="28" t="s">
        <v>109</v>
      </c>
      <c r="B91" s="28" t="s">
        <v>110</v>
      </c>
      <c r="C91" s="18"/>
      <c r="D91" s="18"/>
      <c r="E91" s="18"/>
      <c r="F91" s="18"/>
      <c r="G91" s="18"/>
      <c r="H91" s="20"/>
    </row>
    <row r="92" spans="1:8" ht="28.8" x14ac:dyDescent="0.3">
      <c r="A92" s="28" t="s">
        <v>111</v>
      </c>
      <c r="B92" s="28" t="s">
        <v>112</v>
      </c>
      <c r="C92" s="18"/>
      <c r="D92" s="18"/>
      <c r="E92" s="18"/>
      <c r="F92" s="18"/>
      <c r="G92" s="18"/>
      <c r="H92" s="20"/>
    </row>
    <row r="93" spans="1:8" x14ac:dyDescent="0.3">
      <c r="A93" s="28" t="s">
        <v>113</v>
      </c>
      <c r="B93" s="28" t="s">
        <v>114</v>
      </c>
      <c r="C93" s="18"/>
      <c r="D93" s="18"/>
      <c r="E93" s="18"/>
      <c r="F93" s="18"/>
      <c r="G93" s="18"/>
      <c r="H93" s="20"/>
    </row>
    <row r="94" spans="1:8" x14ac:dyDescent="0.3">
      <c r="A94" s="28" t="s">
        <v>115</v>
      </c>
      <c r="B94" s="28" t="s">
        <v>116</v>
      </c>
      <c r="C94" s="18"/>
      <c r="D94" s="18"/>
      <c r="E94" s="18"/>
      <c r="F94" s="18"/>
      <c r="G94" s="18"/>
      <c r="H94" s="20"/>
    </row>
    <row r="95" spans="1:8" x14ac:dyDescent="0.3">
      <c r="A95" s="28" t="s">
        <v>117</v>
      </c>
      <c r="B95" s="28" t="s">
        <v>118</v>
      </c>
      <c r="C95" s="18"/>
      <c r="D95" s="18"/>
      <c r="E95" s="18"/>
      <c r="F95" s="18"/>
      <c r="G95" s="18"/>
      <c r="H95" s="20"/>
    </row>
    <row r="96" spans="1:8" x14ac:dyDescent="0.3">
      <c r="A96" s="28" t="s">
        <v>119</v>
      </c>
      <c r="B96" s="28" t="s">
        <v>120</v>
      </c>
      <c r="C96" s="18"/>
      <c r="D96" s="18"/>
      <c r="E96" s="18"/>
      <c r="F96" s="18"/>
      <c r="G96" s="18"/>
      <c r="H96" s="20"/>
    </row>
    <row r="97" spans="1:8" ht="28.8" x14ac:dyDescent="0.3">
      <c r="A97" s="28" t="s">
        <v>121</v>
      </c>
      <c r="B97" s="28" t="s">
        <v>122</v>
      </c>
      <c r="C97" s="18"/>
      <c r="D97" s="18"/>
      <c r="E97" s="18"/>
      <c r="F97" s="18"/>
      <c r="G97" s="18"/>
      <c r="H97" s="20"/>
    </row>
    <row r="98" spans="1:8" x14ac:dyDescent="0.3">
      <c r="A98" s="28" t="s">
        <v>123</v>
      </c>
      <c r="B98" s="28" t="s">
        <v>124</v>
      </c>
      <c r="C98" s="18"/>
      <c r="D98" s="18"/>
      <c r="E98" s="18"/>
      <c r="F98" s="18"/>
      <c r="G98" s="18"/>
      <c r="H98" s="20"/>
    </row>
    <row r="99" spans="1:8" x14ac:dyDescent="0.3">
      <c r="A99" s="28" t="s">
        <v>125</v>
      </c>
      <c r="B99" s="28" t="s">
        <v>126</v>
      </c>
      <c r="C99" s="18"/>
      <c r="D99" s="18"/>
      <c r="E99" s="18"/>
      <c r="F99" s="18"/>
      <c r="G99" s="18"/>
      <c r="H99" s="20"/>
    </row>
    <row r="100" spans="1:8" x14ac:dyDescent="0.3">
      <c r="A100" s="28" t="s">
        <v>127</v>
      </c>
      <c r="B100" s="28" t="s">
        <v>56</v>
      </c>
      <c r="C100" s="18"/>
      <c r="D100" s="18"/>
      <c r="E100" s="18"/>
      <c r="F100" s="18"/>
      <c r="G100" s="18"/>
      <c r="H100" s="20"/>
    </row>
    <row r="101" spans="1:8" x14ac:dyDescent="0.3">
      <c r="A101" s="28" t="s">
        <v>128</v>
      </c>
      <c r="B101" s="28" t="s">
        <v>60</v>
      </c>
      <c r="C101" s="18"/>
      <c r="D101" s="18"/>
      <c r="E101" s="18"/>
      <c r="F101" s="18"/>
      <c r="G101" s="18"/>
      <c r="H101" s="20"/>
    </row>
    <row r="102" spans="1:8" x14ac:dyDescent="0.3">
      <c r="A102" s="28" t="s">
        <v>129</v>
      </c>
      <c r="B102" s="28" t="s">
        <v>64</v>
      </c>
      <c r="C102" s="18"/>
      <c r="D102" s="18"/>
      <c r="E102" s="18"/>
      <c r="F102" s="18"/>
      <c r="G102" s="18"/>
      <c r="H102" s="20"/>
    </row>
    <row r="103" spans="1:8" x14ac:dyDescent="0.3">
      <c r="A103" s="28" t="s">
        <v>130</v>
      </c>
      <c r="B103" s="28" t="s">
        <v>54</v>
      </c>
      <c r="C103" s="18"/>
      <c r="D103" s="18"/>
      <c r="E103" s="18"/>
      <c r="F103" s="18"/>
      <c r="G103" s="18"/>
      <c r="H103" s="20"/>
    </row>
    <row r="104" spans="1:8" ht="28.8" x14ac:dyDescent="0.3">
      <c r="A104" s="28" t="s">
        <v>131</v>
      </c>
      <c r="B104" s="28" t="s">
        <v>58</v>
      </c>
      <c r="C104" s="18"/>
      <c r="D104" s="18"/>
      <c r="E104" s="18"/>
      <c r="F104" s="18"/>
      <c r="G104" s="18"/>
      <c r="H104" s="20"/>
    </row>
    <row r="105" spans="1:8" x14ac:dyDescent="0.3">
      <c r="A105" s="28" t="s">
        <v>132</v>
      </c>
      <c r="B105" s="28" t="s">
        <v>62</v>
      </c>
      <c r="C105" s="18"/>
      <c r="D105" s="18"/>
      <c r="E105" s="18"/>
      <c r="F105" s="18"/>
      <c r="G105" s="18"/>
      <c r="H105" s="20"/>
    </row>
    <row r="106" spans="1:8" x14ac:dyDescent="0.3">
      <c r="E106" s="17" t="s">
        <v>67</v>
      </c>
      <c r="F106" s="17" t="str">
        <f>IF((COUNT(C90:C105)&lt;&gt;COUNT(F90:F105)),"", ROUND(SUM(F90:F105),2))</f>
        <v/>
      </c>
      <c r="G106" s="15" t="str">
        <f>IF((COUNT(C90:C105)&lt;&gt;COUNT(F90:F105)),"Neužpildytos visų objektų kainos", "")</f>
        <v>Neužpildytos visų objektų kainos</v>
      </c>
    </row>
    <row r="107" spans="1:8" x14ac:dyDescent="0.3">
      <c r="C107" s="17" t="s">
        <v>68</v>
      </c>
      <c r="D107" s="20"/>
      <c r="E107" s="17" t="s">
        <v>69</v>
      </c>
      <c r="F107" s="17" t="str">
        <f>IF(OR(F106="",D107=""),"", ROUND(PRODUCT(D107,F106)/100,2))</f>
        <v/>
      </c>
      <c r="G107" s="15" t="str">
        <f>IF(D107="", "Nurodykite taikomą PVM dydį", "")</f>
        <v>Nurodykite taikomą PVM dydį</v>
      </c>
    </row>
    <row r="108" spans="1:8" x14ac:dyDescent="0.3">
      <c r="E108" s="17" t="s">
        <v>70</v>
      </c>
      <c r="F108" s="17">
        <f>IF(ISBLANK(F107), "", ROUND(SUM(F106:F107),2))</f>
        <v>0</v>
      </c>
      <c r="G108" s="15" t="s">
        <v>133</v>
      </c>
    </row>
    <row r="112" spans="1:8" x14ac:dyDescent="0.3">
      <c r="A112" s="13" t="s">
        <v>134</v>
      </c>
      <c r="B112" s="13" t="s">
        <v>135</v>
      </c>
    </row>
    <row r="114" spans="1:8" x14ac:dyDescent="0.3">
      <c r="A114" s="13" t="s">
        <v>28</v>
      </c>
      <c r="G114" s="12"/>
      <c r="H114" s="12"/>
    </row>
    <row r="115" spans="1:8" ht="100.8" x14ac:dyDescent="0.3">
      <c r="A115" s="27" t="s">
        <v>29</v>
      </c>
      <c r="B115" s="27" t="s">
        <v>30</v>
      </c>
      <c r="C115" s="17" t="s">
        <v>31</v>
      </c>
      <c r="D115" s="17" t="s">
        <v>32</v>
      </c>
      <c r="E115" s="17" t="s">
        <v>33</v>
      </c>
      <c r="F115" s="17" t="s">
        <v>34</v>
      </c>
      <c r="G115" s="26" t="s">
        <v>35</v>
      </c>
      <c r="H115" s="26" t="s">
        <v>36</v>
      </c>
    </row>
    <row r="116" spans="1:8" x14ac:dyDescent="0.3">
      <c r="A116" s="27" t="s">
        <v>136</v>
      </c>
      <c r="B116" s="27" t="s">
        <v>137</v>
      </c>
      <c r="C116" s="18"/>
      <c r="D116" s="18"/>
      <c r="E116" s="18"/>
      <c r="F116" s="18"/>
      <c r="G116" s="18"/>
      <c r="H116" s="18"/>
    </row>
    <row r="117" spans="1:8" x14ac:dyDescent="0.3">
      <c r="A117" s="28" t="s">
        <v>138</v>
      </c>
      <c r="B117" s="28" t="s">
        <v>137</v>
      </c>
      <c r="C117" s="18">
        <v>60</v>
      </c>
      <c r="D117" s="18" t="s">
        <v>40</v>
      </c>
      <c r="E117" s="19"/>
      <c r="F117" s="18" t="str">
        <f>IF(ISBLANK(E117),"", PRODUCT(C117,E117))</f>
        <v/>
      </c>
      <c r="G117" s="20"/>
      <c r="H117" s="18"/>
    </row>
    <row r="118" spans="1:8" x14ac:dyDescent="0.3">
      <c r="A118" s="28" t="s">
        <v>139</v>
      </c>
      <c r="B118" s="28" t="s">
        <v>110</v>
      </c>
      <c r="C118" s="18"/>
      <c r="D118" s="18"/>
      <c r="E118" s="18"/>
      <c r="F118" s="18"/>
      <c r="G118" s="18"/>
      <c r="H118" s="20"/>
    </row>
    <row r="119" spans="1:8" ht="28.8" x14ac:dyDescent="0.3">
      <c r="A119" s="28" t="s">
        <v>140</v>
      </c>
      <c r="B119" s="28" t="s">
        <v>112</v>
      </c>
      <c r="C119" s="18"/>
      <c r="D119" s="18"/>
      <c r="E119" s="18"/>
      <c r="F119" s="18"/>
      <c r="G119" s="18"/>
      <c r="H119" s="20"/>
    </row>
    <row r="120" spans="1:8" x14ac:dyDescent="0.3">
      <c r="A120" s="28" t="s">
        <v>141</v>
      </c>
      <c r="B120" s="28" t="s">
        <v>114</v>
      </c>
      <c r="C120" s="18"/>
      <c r="D120" s="18"/>
      <c r="E120" s="18"/>
      <c r="F120" s="18"/>
      <c r="G120" s="18"/>
      <c r="H120" s="20"/>
    </row>
    <row r="121" spans="1:8" x14ac:dyDescent="0.3">
      <c r="A121" s="28" t="s">
        <v>142</v>
      </c>
      <c r="B121" s="28" t="s">
        <v>143</v>
      </c>
      <c r="C121" s="18"/>
      <c r="D121" s="18"/>
      <c r="E121" s="18"/>
      <c r="F121" s="18"/>
      <c r="G121" s="18"/>
      <c r="H121" s="20"/>
    </row>
    <row r="122" spans="1:8" x14ac:dyDescent="0.3">
      <c r="A122" s="28" t="s">
        <v>144</v>
      </c>
      <c r="B122" s="28" t="s">
        <v>145</v>
      </c>
      <c r="C122" s="18"/>
      <c r="D122" s="18"/>
      <c r="E122" s="18"/>
      <c r="F122" s="18"/>
      <c r="G122" s="18"/>
      <c r="H122" s="20"/>
    </row>
    <row r="123" spans="1:8" x14ac:dyDescent="0.3">
      <c r="A123" s="28" t="s">
        <v>146</v>
      </c>
      <c r="B123" s="28" t="s">
        <v>120</v>
      </c>
      <c r="C123" s="18"/>
      <c r="D123" s="18"/>
      <c r="E123" s="18"/>
      <c r="F123" s="18"/>
      <c r="G123" s="18"/>
      <c r="H123" s="20"/>
    </row>
    <row r="124" spans="1:8" ht="28.8" x14ac:dyDescent="0.3">
      <c r="A124" s="28" t="s">
        <v>147</v>
      </c>
      <c r="B124" s="28" t="s">
        <v>122</v>
      </c>
      <c r="C124" s="18"/>
      <c r="D124" s="18"/>
      <c r="E124" s="18"/>
      <c r="F124" s="18"/>
      <c r="G124" s="18"/>
      <c r="H124" s="20"/>
    </row>
    <row r="125" spans="1:8" x14ac:dyDescent="0.3">
      <c r="A125" s="28" t="s">
        <v>148</v>
      </c>
      <c r="B125" s="28" t="s">
        <v>124</v>
      </c>
      <c r="C125" s="18"/>
      <c r="D125" s="18"/>
      <c r="E125" s="18"/>
      <c r="F125" s="18"/>
      <c r="G125" s="18"/>
      <c r="H125" s="20"/>
    </row>
    <row r="126" spans="1:8" x14ac:dyDescent="0.3">
      <c r="A126" s="28" t="s">
        <v>149</v>
      </c>
      <c r="B126" s="28" t="s">
        <v>126</v>
      </c>
      <c r="C126" s="18"/>
      <c r="D126" s="18"/>
      <c r="E126" s="18"/>
      <c r="F126" s="18"/>
      <c r="G126" s="18"/>
      <c r="H126" s="20"/>
    </row>
    <row r="127" spans="1:8" x14ac:dyDescent="0.3">
      <c r="A127" s="28" t="s">
        <v>150</v>
      </c>
      <c r="B127" s="29" t="s">
        <v>56</v>
      </c>
      <c r="C127" s="18"/>
      <c r="D127" s="18"/>
      <c r="E127" s="18"/>
      <c r="F127" s="18"/>
      <c r="G127" s="18"/>
      <c r="H127" s="20"/>
    </row>
    <row r="128" spans="1:8" x14ac:dyDescent="0.3">
      <c r="A128" s="28" t="s">
        <v>151</v>
      </c>
      <c r="B128" s="28" t="s">
        <v>60</v>
      </c>
      <c r="C128" s="18"/>
      <c r="D128" s="18"/>
      <c r="E128" s="18"/>
      <c r="F128" s="18"/>
      <c r="G128" s="18"/>
      <c r="H128" s="20"/>
    </row>
    <row r="129" spans="1:8" x14ac:dyDescent="0.3">
      <c r="A129" s="28" t="s">
        <v>152</v>
      </c>
      <c r="B129" s="28" t="s">
        <v>64</v>
      </c>
      <c r="C129" s="18"/>
      <c r="D129" s="18"/>
      <c r="E129" s="18"/>
      <c r="F129" s="18"/>
      <c r="G129" s="18"/>
      <c r="H129" s="20"/>
    </row>
    <row r="130" spans="1:8" x14ac:dyDescent="0.3">
      <c r="A130" s="28" t="s">
        <v>153</v>
      </c>
      <c r="B130" s="28" t="s">
        <v>54</v>
      </c>
      <c r="C130" s="18"/>
      <c r="D130" s="18"/>
      <c r="E130" s="18"/>
      <c r="F130" s="18"/>
      <c r="G130" s="18"/>
      <c r="H130" s="20"/>
    </row>
    <row r="131" spans="1:8" ht="28.8" x14ac:dyDescent="0.3">
      <c r="A131" s="28" t="s">
        <v>154</v>
      </c>
      <c r="B131" s="28" t="s">
        <v>58</v>
      </c>
      <c r="C131" s="18"/>
      <c r="D131" s="18"/>
      <c r="E131" s="18"/>
      <c r="F131" s="18"/>
      <c r="G131" s="18"/>
      <c r="H131" s="20"/>
    </row>
    <row r="132" spans="1:8" x14ac:dyDescent="0.3">
      <c r="A132" s="28" t="s">
        <v>155</v>
      </c>
      <c r="B132" s="28" t="s">
        <v>62</v>
      </c>
      <c r="C132" s="18"/>
      <c r="D132" s="18"/>
      <c r="E132" s="18"/>
      <c r="F132" s="18"/>
      <c r="G132" s="18"/>
      <c r="H132" s="20"/>
    </row>
    <row r="133" spans="1:8" x14ac:dyDescent="0.3">
      <c r="E133" s="17" t="s">
        <v>67</v>
      </c>
      <c r="F133" s="17" t="str">
        <f>IF((COUNT(C117:C132)&lt;&gt;COUNT(F117:F132)),"", ROUND(SUM(F117:F132),2))</f>
        <v/>
      </c>
      <c r="G133" s="15" t="str">
        <f>IF((COUNT(C117:C132)&lt;&gt;COUNT(F117:F132)),"Neužpildytos visų objektų kainos", "")</f>
        <v>Neužpildytos visų objektų kainos</v>
      </c>
    </row>
    <row r="134" spans="1:8" x14ac:dyDescent="0.3">
      <c r="C134" s="17" t="s">
        <v>68</v>
      </c>
      <c r="D134" s="20"/>
      <c r="E134" s="17" t="s">
        <v>69</v>
      </c>
      <c r="F134" s="17" t="str">
        <f>IF(OR(F133="",D134=""),"", ROUND(PRODUCT(D134,F133)/100,2))</f>
        <v/>
      </c>
      <c r="G134" s="15" t="str">
        <f>IF(D134="", "Nurodykite taikomą PVM dydį", "")</f>
        <v>Nurodykite taikomą PVM dydį</v>
      </c>
    </row>
    <row r="135" spans="1:8" x14ac:dyDescent="0.3">
      <c r="E135" s="17" t="s">
        <v>70</v>
      </c>
      <c r="F135" s="17">
        <f>IF(ISBLANK(F134), "", ROUND(SUM(F133:F134),2))</f>
        <v>0</v>
      </c>
      <c r="G135" s="15" t="s">
        <v>156</v>
      </c>
    </row>
    <row r="139" spans="1:8" x14ac:dyDescent="0.3">
      <c r="A139" s="13" t="s">
        <v>157</v>
      </c>
      <c r="B139" s="13" t="s">
        <v>158</v>
      </c>
    </row>
    <row r="141" spans="1:8" x14ac:dyDescent="0.3">
      <c r="A141" s="13" t="s">
        <v>28</v>
      </c>
    </row>
    <row r="142" spans="1:8" ht="100.8" x14ac:dyDescent="0.3">
      <c r="A142" s="27" t="s">
        <v>29</v>
      </c>
      <c r="B142" s="27" t="s">
        <v>30</v>
      </c>
      <c r="C142" s="17" t="s">
        <v>31</v>
      </c>
      <c r="D142" s="17" t="s">
        <v>32</v>
      </c>
      <c r="E142" s="17" t="s">
        <v>33</v>
      </c>
      <c r="F142" s="17" t="s">
        <v>34</v>
      </c>
      <c r="G142" s="26" t="s">
        <v>35</v>
      </c>
      <c r="H142" s="26" t="s">
        <v>36</v>
      </c>
    </row>
    <row r="143" spans="1:8" x14ac:dyDescent="0.3">
      <c r="A143" s="27" t="s">
        <v>159</v>
      </c>
      <c r="B143" s="27" t="s">
        <v>160</v>
      </c>
      <c r="C143" s="18"/>
      <c r="D143" s="18"/>
      <c r="E143" s="18"/>
      <c r="F143" s="18"/>
      <c r="G143" s="18"/>
      <c r="H143" s="18"/>
    </row>
    <row r="144" spans="1:8" x14ac:dyDescent="0.3">
      <c r="A144" s="28" t="s">
        <v>161</v>
      </c>
      <c r="B144" s="28" t="s">
        <v>160</v>
      </c>
      <c r="C144" s="18">
        <v>180</v>
      </c>
      <c r="D144" s="18" t="s">
        <v>40</v>
      </c>
      <c r="E144" s="19"/>
      <c r="F144" s="18" t="str">
        <f>IF(ISBLANK(E144),"", PRODUCT(C144,E144))</f>
        <v/>
      </c>
      <c r="G144" s="20"/>
      <c r="H144" s="18"/>
    </row>
    <row r="145" spans="1:8" x14ac:dyDescent="0.3">
      <c r="A145" s="28" t="s">
        <v>162</v>
      </c>
      <c r="B145" s="28" t="s">
        <v>163</v>
      </c>
      <c r="C145" s="18"/>
      <c r="D145" s="18"/>
      <c r="E145" s="18"/>
      <c r="F145" s="18"/>
      <c r="G145" s="18"/>
      <c r="H145" s="20"/>
    </row>
    <row r="146" spans="1:8" x14ac:dyDescent="0.3">
      <c r="A146" s="28" t="s">
        <v>164</v>
      </c>
      <c r="B146" s="28" t="s">
        <v>165</v>
      </c>
      <c r="C146" s="18"/>
      <c r="D146" s="18"/>
      <c r="E146" s="18"/>
      <c r="F146" s="18"/>
      <c r="G146" s="18"/>
      <c r="H146" s="20"/>
    </row>
    <row r="147" spans="1:8" x14ac:dyDescent="0.3">
      <c r="A147" s="28" t="s">
        <v>166</v>
      </c>
      <c r="B147" s="28" t="s">
        <v>167</v>
      </c>
      <c r="C147" s="18"/>
      <c r="D147" s="18"/>
      <c r="E147" s="18"/>
      <c r="F147" s="18"/>
      <c r="G147" s="18"/>
      <c r="H147" s="20"/>
    </row>
    <row r="148" spans="1:8" x14ac:dyDescent="0.3">
      <c r="A148" s="28" t="s">
        <v>168</v>
      </c>
      <c r="B148" s="28" t="s">
        <v>92</v>
      </c>
      <c r="C148" s="18"/>
      <c r="D148" s="18"/>
      <c r="E148" s="18"/>
      <c r="F148" s="18"/>
      <c r="G148" s="18"/>
      <c r="H148" s="20"/>
    </row>
    <row r="149" spans="1:8" x14ac:dyDescent="0.3">
      <c r="A149" s="28" t="s">
        <v>169</v>
      </c>
      <c r="B149" s="28" t="s">
        <v>170</v>
      </c>
      <c r="C149" s="18"/>
      <c r="D149" s="18"/>
      <c r="E149" s="18"/>
      <c r="F149" s="18"/>
      <c r="G149" s="18"/>
      <c r="H149" s="20"/>
    </row>
    <row r="150" spans="1:8" x14ac:dyDescent="0.3">
      <c r="A150" s="28" t="s">
        <v>171</v>
      </c>
      <c r="B150" s="28" t="s">
        <v>172</v>
      </c>
      <c r="C150" s="18"/>
      <c r="D150" s="18"/>
      <c r="E150" s="18"/>
      <c r="F150" s="18"/>
      <c r="G150" s="18"/>
      <c r="H150" s="20"/>
    </row>
    <row r="151" spans="1:8" x14ac:dyDescent="0.3">
      <c r="A151" s="28" t="s">
        <v>173</v>
      </c>
      <c r="B151" s="28" t="s">
        <v>174</v>
      </c>
      <c r="C151" s="18"/>
      <c r="D151" s="18"/>
      <c r="E151" s="18"/>
      <c r="F151" s="18"/>
      <c r="G151" s="18"/>
      <c r="H151" s="20"/>
    </row>
    <row r="152" spans="1:8" x14ac:dyDescent="0.3">
      <c r="A152" s="28" t="s">
        <v>175</v>
      </c>
      <c r="B152" s="28" t="s">
        <v>176</v>
      </c>
      <c r="C152" s="18"/>
      <c r="D152" s="18"/>
      <c r="E152" s="18"/>
      <c r="F152" s="18"/>
      <c r="G152" s="18"/>
      <c r="H152" s="20"/>
    </row>
    <row r="153" spans="1:8" x14ac:dyDescent="0.3">
      <c r="A153" s="28" t="s">
        <v>177</v>
      </c>
      <c r="B153" s="28" t="s">
        <v>178</v>
      </c>
      <c r="C153" s="18"/>
      <c r="D153" s="18"/>
      <c r="E153" s="18"/>
      <c r="F153" s="18"/>
      <c r="G153" s="18"/>
      <c r="H153" s="20"/>
    </row>
    <row r="154" spans="1:8" x14ac:dyDescent="0.3">
      <c r="A154" s="28" t="s">
        <v>179</v>
      </c>
      <c r="B154" s="28" t="s">
        <v>56</v>
      </c>
      <c r="C154" s="18"/>
      <c r="D154" s="18"/>
      <c r="E154" s="18"/>
      <c r="F154" s="18"/>
      <c r="G154" s="18"/>
      <c r="H154" s="20"/>
    </row>
    <row r="155" spans="1:8" x14ac:dyDescent="0.3">
      <c r="A155" s="28" t="s">
        <v>180</v>
      </c>
      <c r="B155" s="28" t="s">
        <v>60</v>
      </c>
      <c r="C155" s="18"/>
      <c r="D155" s="18"/>
      <c r="E155" s="18"/>
      <c r="F155" s="18"/>
      <c r="G155" s="18"/>
      <c r="H155" s="20"/>
    </row>
    <row r="156" spans="1:8" x14ac:dyDescent="0.3">
      <c r="A156" s="28" t="s">
        <v>181</v>
      </c>
      <c r="B156" s="28" t="s">
        <v>64</v>
      </c>
      <c r="C156" s="18"/>
      <c r="D156" s="18"/>
      <c r="E156" s="18"/>
      <c r="F156" s="18"/>
      <c r="G156" s="18"/>
      <c r="H156" s="20"/>
    </row>
    <row r="157" spans="1:8" x14ac:dyDescent="0.3">
      <c r="A157" s="28" t="s">
        <v>182</v>
      </c>
      <c r="B157" s="28" t="s">
        <v>54</v>
      </c>
      <c r="C157" s="18"/>
      <c r="D157" s="18"/>
      <c r="E157" s="18"/>
      <c r="F157" s="18"/>
      <c r="G157" s="18"/>
      <c r="H157" s="20"/>
    </row>
    <row r="158" spans="1:8" ht="28.8" x14ac:dyDescent="0.3">
      <c r="A158" s="28" t="s">
        <v>183</v>
      </c>
      <c r="B158" s="28" t="s">
        <v>58</v>
      </c>
      <c r="C158" s="18"/>
      <c r="D158" s="18"/>
      <c r="E158" s="18"/>
      <c r="F158" s="18"/>
      <c r="G158" s="18"/>
      <c r="H158" s="20"/>
    </row>
    <row r="159" spans="1:8" x14ac:dyDescent="0.3">
      <c r="A159" s="28" t="s">
        <v>184</v>
      </c>
      <c r="B159" s="29" t="s">
        <v>62</v>
      </c>
      <c r="C159" s="18"/>
      <c r="D159" s="18"/>
      <c r="E159" s="18"/>
      <c r="F159" s="18"/>
      <c r="G159" s="18"/>
      <c r="H159" s="20"/>
    </row>
    <row r="160" spans="1:8" x14ac:dyDescent="0.3">
      <c r="A160" s="28" t="s">
        <v>185</v>
      </c>
      <c r="B160" s="28" t="s">
        <v>186</v>
      </c>
      <c r="C160" s="18"/>
      <c r="D160" s="18"/>
      <c r="E160" s="18"/>
      <c r="F160" s="18"/>
      <c r="G160" s="18"/>
      <c r="H160" s="20"/>
    </row>
    <row r="161" spans="1:8" x14ac:dyDescent="0.3">
      <c r="E161" s="17" t="s">
        <v>67</v>
      </c>
      <c r="F161" s="17" t="str">
        <f>IF((COUNT(C144:C160)&lt;&gt;COUNT(F144:F160)),"", ROUND(SUM(F144:F160),2))</f>
        <v/>
      </c>
      <c r="G161" s="15" t="str">
        <f>IF((COUNT(C144:C160)&lt;&gt;COUNT(F144:F160)),"Neužpildytos visų objektų kainos", "")</f>
        <v>Neužpildytos visų objektų kainos</v>
      </c>
    </row>
    <row r="162" spans="1:8" x14ac:dyDescent="0.3">
      <c r="C162" s="17" t="s">
        <v>68</v>
      </c>
      <c r="D162" s="20"/>
      <c r="E162" s="17" t="s">
        <v>69</v>
      </c>
      <c r="F162" s="17" t="str">
        <f>IF(OR(F161="",D162=""),"", ROUND(PRODUCT(D162,F161)/100,2))</f>
        <v/>
      </c>
      <c r="G162" s="15" t="str">
        <f>IF(D162="", "Nurodykite taikomą PVM dydį", "")</f>
        <v>Nurodykite taikomą PVM dydį</v>
      </c>
    </row>
    <row r="163" spans="1:8" x14ac:dyDescent="0.3">
      <c r="E163" s="17" t="s">
        <v>70</v>
      </c>
      <c r="F163" s="17">
        <f>IF(ISBLANK(F162), "", ROUND(SUM(F161:F162),2))</f>
        <v>0</v>
      </c>
      <c r="G163" s="15" t="s">
        <v>187</v>
      </c>
    </row>
    <row r="167" spans="1:8" x14ac:dyDescent="0.3">
      <c r="A167" s="13" t="s">
        <v>188</v>
      </c>
      <c r="B167" s="13" t="s">
        <v>189</v>
      </c>
    </row>
    <row r="169" spans="1:8" x14ac:dyDescent="0.3">
      <c r="A169" s="13" t="s">
        <v>28</v>
      </c>
      <c r="G169" s="12"/>
      <c r="H169" s="12"/>
    </row>
    <row r="170" spans="1:8" ht="100.8" x14ac:dyDescent="0.3">
      <c r="A170" s="27" t="s">
        <v>29</v>
      </c>
      <c r="B170" s="27" t="s">
        <v>30</v>
      </c>
      <c r="C170" s="17" t="s">
        <v>31</v>
      </c>
      <c r="D170" s="17" t="s">
        <v>32</v>
      </c>
      <c r="E170" s="17" t="s">
        <v>33</v>
      </c>
      <c r="F170" s="17" t="s">
        <v>34</v>
      </c>
      <c r="G170" s="26" t="s">
        <v>35</v>
      </c>
      <c r="H170" s="26" t="s">
        <v>36</v>
      </c>
    </row>
    <row r="171" spans="1:8" x14ac:dyDescent="0.3">
      <c r="A171" s="27" t="s">
        <v>190</v>
      </c>
      <c r="B171" s="27" t="s">
        <v>191</v>
      </c>
      <c r="C171" s="18"/>
      <c r="D171" s="18"/>
      <c r="E171" s="18"/>
      <c r="F171" s="18"/>
      <c r="G171" s="18"/>
      <c r="H171" s="18"/>
    </row>
    <row r="172" spans="1:8" x14ac:dyDescent="0.3">
      <c r="A172" s="28" t="s">
        <v>192</v>
      </c>
      <c r="B172" s="28" t="s">
        <v>191</v>
      </c>
      <c r="C172" s="18">
        <v>60</v>
      </c>
      <c r="D172" s="18" t="s">
        <v>40</v>
      </c>
      <c r="E172" s="19"/>
      <c r="F172" s="18" t="str">
        <f>IF(ISBLANK(E172),"", PRODUCT(C172,E172))</f>
        <v/>
      </c>
      <c r="G172" s="20"/>
      <c r="H172" s="18"/>
    </row>
    <row r="173" spans="1:8" x14ac:dyDescent="0.3">
      <c r="A173" s="28" t="s">
        <v>193</v>
      </c>
      <c r="B173" s="28" t="s">
        <v>194</v>
      </c>
      <c r="C173" s="18"/>
      <c r="D173" s="18"/>
      <c r="E173" s="18"/>
      <c r="F173" s="18"/>
      <c r="G173" s="18"/>
      <c r="H173" s="20"/>
    </row>
    <row r="174" spans="1:8" x14ac:dyDescent="0.3">
      <c r="A174" s="28" t="s">
        <v>195</v>
      </c>
      <c r="B174" s="28" t="s">
        <v>196</v>
      </c>
      <c r="C174" s="18"/>
      <c r="D174" s="18"/>
      <c r="E174" s="18"/>
      <c r="F174" s="18"/>
      <c r="G174" s="18"/>
      <c r="H174" s="20"/>
    </row>
    <row r="175" spans="1:8" x14ac:dyDescent="0.3">
      <c r="A175" s="28" t="s">
        <v>197</v>
      </c>
      <c r="B175" s="28" t="s">
        <v>198</v>
      </c>
      <c r="C175" s="18"/>
      <c r="D175" s="18"/>
      <c r="E175" s="18"/>
      <c r="F175" s="18"/>
      <c r="G175" s="18"/>
      <c r="H175" s="20"/>
    </row>
    <row r="176" spans="1:8" x14ac:dyDescent="0.3">
      <c r="A176" s="28" t="s">
        <v>199</v>
      </c>
      <c r="B176" s="28" t="s">
        <v>200</v>
      </c>
      <c r="C176" s="18"/>
      <c r="D176" s="18"/>
      <c r="E176" s="18"/>
      <c r="F176" s="18"/>
      <c r="G176" s="18"/>
      <c r="H176" s="20"/>
    </row>
    <row r="177" spans="1:8" x14ac:dyDescent="0.3">
      <c r="A177" s="28" t="s">
        <v>201</v>
      </c>
      <c r="B177" s="28" t="s">
        <v>202</v>
      </c>
      <c r="C177" s="18"/>
      <c r="D177" s="18"/>
      <c r="E177" s="18"/>
      <c r="F177" s="18"/>
      <c r="G177" s="18"/>
      <c r="H177" s="20"/>
    </row>
    <row r="178" spans="1:8" x14ac:dyDescent="0.3">
      <c r="A178" s="28" t="s">
        <v>203</v>
      </c>
      <c r="B178" s="28" t="s">
        <v>204</v>
      </c>
      <c r="C178" s="18"/>
      <c r="D178" s="18"/>
      <c r="E178" s="18"/>
      <c r="F178" s="18"/>
      <c r="G178" s="18"/>
      <c r="H178" s="20"/>
    </row>
    <row r="179" spans="1:8" x14ac:dyDescent="0.3">
      <c r="A179" s="28" t="s">
        <v>205</v>
      </c>
      <c r="B179" s="28" t="s">
        <v>206</v>
      </c>
      <c r="C179" s="18"/>
      <c r="D179" s="18"/>
      <c r="E179" s="18"/>
      <c r="F179" s="18"/>
      <c r="G179" s="18"/>
      <c r="H179" s="20"/>
    </row>
    <row r="180" spans="1:8" x14ac:dyDescent="0.3">
      <c r="A180" s="28" t="s">
        <v>207</v>
      </c>
      <c r="B180" s="28" t="s">
        <v>208</v>
      </c>
      <c r="C180" s="18"/>
      <c r="D180" s="18"/>
      <c r="E180" s="18"/>
      <c r="F180" s="18"/>
      <c r="G180" s="18"/>
      <c r="H180" s="20"/>
    </row>
    <row r="181" spans="1:8" x14ac:dyDescent="0.3">
      <c r="A181" s="28" t="s">
        <v>209</v>
      </c>
      <c r="B181" s="28" t="s">
        <v>210</v>
      </c>
      <c r="C181" s="18"/>
      <c r="D181" s="18"/>
      <c r="E181" s="18"/>
      <c r="F181" s="18"/>
      <c r="G181" s="18"/>
      <c r="H181" s="20"/>
    </row>
    <row r="182" spans="1:8" x14ac:dyDescent="0.3">
      <c r="A182" s="28" t="s">
        <v>211</v>
      </c>
      <c r="B182" s="28" t="s">
        <v>212</v>
      </c>
      <c r="C182" s="18"/>
      <c r="D182" s="18"/>
      <c r="E182" s="18"/>
      <c r="F182" s="18"/>
      <c r="G182" s="18"/>
      <c r="H182" s="20"/>
    </row>
    <row r="183" spans="1:8" x14ac:dyDescent="0.3">
      <c r="A183" s="28" t="s">
        <v>213</v>
      </c>
      <c r="B183" s="28" t="s">
        <v>214</v>
      </c>
      <c r="C183" s="18"/>
      <c r="D183" s="18"/>
      <c r="E183" s="18"/>
      <c r="F183" s="18"/>
      <c r="G183" s="18"/>
      <c r="H183" s="20"/>
    </row>
    <row r="184" spans="1:8" x14ac:dyDescent="0.3">
      <c r="A184" s="28" t="s">
        <v>215</v>
      </c>
      <c r="B184" s="28" t="s">
        <v>216</v>
      </c>
      <c r="C184" s="18"/>
      <c r="D184" s="18"/>
      <c r="E184" s="18"/>
      <c r="F184" s="18"/>
      <c r="G184" s="18"/>
      <c r="H184" s="20"/>
    </row>
    <row r="185" spans="1:8" x14ac:dyDescent="0.3">
      <c r="A185" s="28" t="s">
        <v>217</v>
      </c>
      <c r="B185" s="28" t="s">
        <v>218</v>
      </c>
      <c r="C185" s="18"/>
      <c r="D185" s="18"/>
      <c r="E185" s="18"/>
      <c r="F185" s="18"/>
      <c r="G185" s="18"/>
      <c r="H185" s="20"/>
    </row>
    <row r="186" spans="1:8" x14ac:dyDescent="0.3">
      <c r="A186" s="28" t="s">
        <v>219</v>
      </c>
      <c r="B186" s="28" t="s">
        <v>220</v>
      </c>
      <c r="C186" s="18"/>
      <c r="D186" s="18"/>
      <c r="E186" s="18"/>
      <c r="F186" s="18"/>
      <c r="G186" s="18"/>
      <c r="H186" s="20"/>
    </row>
    <row r="187" spans="1:8" x14ac:dyDescent="0.3">
      <c r="A187" s="28" t="s">
        <v>221</v>
      </c>
      <c r="B187" s="28" t="s">
        <v>222</v>
      </c>
      <c r="C187" s="18"/>
      <c r="D187" s="18"/>
      <c r="E187" s="18"/>
      <c r="F187" s="18"/>
      <c r="G187" s="18"/>
      <c r="H187" s="20"/>
    </row>
    <row r="188" spans="1:8" x14ac:dyDescent="0.3">
      <c r="A188" s="28" t="s">
        <v>223</v>
      </c>
      <c r="B188" s="28" t="s">
        <v>224</v>
      </c>
      <c r="C188" s="18"/>
      <c r="D188" s="18"/>
      <c r="E188" s="18"/>
      <c r="F188" s="18"/>
      <c r="G188" s="18"/>
      <c r="H188" s="20"/>
    </row>
    <row r="189" spans="1:8" x14ac:dyDescent="0.3">
      <c r="A189" s="28" t="s">
        <v>225</v>
      </c>
      <c r="B189" s="28" t="s">
        <v>226</v>
      </c>
      <c r="C189" s="18"/>
      <c r="D189" s="18"/>
      <c r="E189" s="18"/>
      <c r="F189" s="18"/>
      <c r="G189" s="18"/>
      <c r="H189" s="20"/>
    </row>
    <row r="190" spans="1:8" x14ac:dyDescent="0.3">
      <c r="A190" s="28" t="s">
        <v>227</v>
      </c>
      <c r="B190" s="28" t="s">
        <v>228</v>
      </c>
      <c r="C190" s="18"/>
      <c r="D190" s="18"/>
      <c r="E190" s="18"/>
      <c r="F190" s="18"/>
      <c r="G190" s="18"/>
      <c r="H190" s="20"/>
    </row>
    <row r="191" spans="1:8" x14ac:dyDescent="0.3">
      <c r="A191" s="28" t="s">
        <v>229</v>
      </c>
      <c r="B191" s="28" t="s">
        <v>56</v>
      </c>
      <c r="C191" s="18"/>
      <c r="D191" s="18"/>
      <c r="E191" s="18"/>
      <c r="F191" s="18"/>
      <c r="G191" s="18"/>
      <c r="H191" s="20"/>
    </row>
    <row r="192" spans="1:8" x14ac:dyDescent="0.3">
      <c r="A192" s="28" t="s">
        <v>230</v>
      </c>
      <c r="B192" s="28" t="s">
        <v>60</v>
      </c>
      <c r="C192" s="18"/>
      <c r="D192" s="18"/>
      <c r="E192" s="18"/>
      <c r="F192" s="18"/>
      <c r="G192" s="18"/>
      <c r="H192" s="20"/>
    </row>
    <row r="193" spans="1:8" x14ac:dyDescent="0.3">
      <c r="A193" s="28" t="s">
        <v>231</v>
      </c>
      <c r="B193" s="28" t="s">
        <v>64</v>
      </c>
      <c r="C193" s="18"/>
      <c r="D193" s="18"/>
      <c r="E193" s="18"/>
      <c r="F193" s="18"/>
      <c r="G193" s="18"/>
      <c r="H193" s="20"/>
    </row>
    <row r="194" spans="1:8" x14ac:dyDescent="0.3">
      <c r="A194" s="28" t="s">
        <v>232</v>
      </c>
      <c r="B194" s="28" t="s">
        <v>54</v>
      </c>
      <c r="C194" s="18"/>
      <c r="D194" s="18"/>
      <c r="E194" s="18"/>
      <c r="F194" s="18"/>
      <c r="G194" s="18"/>
      <c r="H194" s="20"/>
    </row>
    <row r="195" spans="1:8" ht="28.8" x14ac:dyDescent="0.3">
      <c r="A195" s="28" t="s">
        <v>233</v>
      </c>
      <c r="B195" s="28" t="s">
        <v>58</v>
      </c>
      <c r="C195" s="18"/>
      <c r="D195" s="18"/>
      <c r="E195" s="18"/>
      <c r="F195" s="18"/>
      <c r="G195" s="18"/>
      <c r="H195" s="20"/>
    </row>
    <row r="196" spans="1:8" ht="28.8" x14ac:dyDescent="0.3">
      <c r="A196" s="28" t="s">
        <v>234</v>
      </c>
      <c r="B196" s="28" t="s">
        <v>235</v>
      </c>
      <c r="C196" s="18"/>
      <c r="D196" s="18"/>
      <c r="E196" s="18"/>
      <c r="F196" s="18"/>
      <c r="G196" s="18"/>
      <c r="H196" s="20"/>
    </row>
    <row r="197" spans="1:8" x14ac:dyDescent="0.3">
      <c r="A197" s="28" t="s">
        <v>236</v>
      </c>
      <c r="B197" s="28" t="s">
        <v>62</v>
      </c>
      <c r="C197" s="18"/>
      <c r="D197" s="18"/>
      <c r="E197" s="18"/>
      <c r="F197" s="18"/>
      <c r="G197" s="18"/>
      <c r="H197" s="20"/>
    </row>
    <row r="198" spans="1:8" x14ac:dyDescent="0.3">
      <c r="E198" s="17" t="s">
        <v>67</v>
      </c>
      <c r="F198" s="17" t="str">
        <f>IF((COUNT(C172:C197)&lt;&gt;COUNT(F172:F197)),"", ROUND(SUM(F172:F197),2))</f>
        <v/>
      </c>
      <c r="G198" s="15" t="str">
        <f>IF((COUNT(C172:C197)&lt;&gt;COUNT(F172:F197)),"Neužpildytos visų objektų kainos", "")</f>
        <v>Neužpildytos visų objektų kainos</v>
      </c>
    </row>
    <row r="199" spans="1:8" x14ac:dyDescent="0.3">
      <c r="C199" s="17" t="s">
        <v>68</v>
      </c>
      <c r="D199" s="20"/>
      <c r="E199" s="17" t="s">
        <v>69</v>
      </c>
      <c r="F199" s="17" t="str">
        <f>IF(OR(F198="",D199=""),"", ROUND(PRODUCT(D199,F198)/100,2))</f>
        <v/>
      </c>
      <c r="G199" s="15" t="str">
        <f>IF(D199="", "Nurodykite taikomą PVM dydį", "")</f>
        <v>Nurodykite taikomą PVM dydį</v>
      </c>
    </row>
    <row r="200" spans="1:8" x14ac:dyDescent="0.3">
      <c r="E200" s="17" t="s">
        <v>70</v>
      </c>
      <c r="F200" s="17">
        <f>IF(ISBLANK(F199), "", ROUND(SUM(F198:F199),2))</f>
        <v>0</v>
      </c>
      <c r="G200" s="15" t="s">
        <v>237</v>
      </c>
    </row>
    <row r="204" spans="1:8" x14ac:dyDescent="0.3">
      <c r="A204" s="13" t="s">
        <v>238</v>
      </c>
      <c r="B204" s="13" t="s">
        <v>239</v>
      </c>
    </row>
    <row r="206" spans="1:8" x14ac:dyDescent="0.3">
      <c r="A206" s="13" t="s">
        <v>28</v>
      </c>
    </row>
    <row r="207" spans="1:8" ht="100.8" x14ac:dyDescent="0.3">
      <c r="A207" s="17" t="s">
        <v>29</v>
      </c>
      <c r="B207" s="17" t="s">
        <v>30</v>
      </c>
      <c r="C207" s="17" t="s">
        <v>31</v>
      </c>
      <c r="D207" s="17" t="s">
        <v>32</v>
      </c>
      <c r="E207" s="17" t="s">
        <v>33</v>
      </c>
      <c r="F207" s="17" t="s">
        <v>34</v>
      </c>
      <c r="G207" s="26" t="s">
        <v>35</v>
      </c>
      <c r="H207" s="26" t="s">
        <v>36</v>
      </c>
    </row>
    <row r="208" spans="1:8" x14ac:dyDescent="0.3">
      <c r="A208" s="27" t="s">
        <v>240</v>
      </c>
      <c r="B208" s="27" t="s">
        <v>241</v>
      </c>
      <c r="C208" s="18"/>
      <c r="D208" s="18"/>
      <c r="E208" s="18"/>
      <c r="F208" s="18"/>
      <c r="G208" s="18"/>
      <c r="H208" s="18"/>
    </row>
    <row r="209" spans="1:8" x14ac:dyDescent="0.3">
      <c r="A209" s="28" t="s">
        <v>242</v>
      </c>
      <c r="B209" s="28" t="s">
        <v>241</v>
      </c>
      <c r="C209" s="18">
        <v>240</v>
      </c>
      <c r="D209" s="18" t="s">
        <v>243</v>
      </c>
      <c r="E209" s="19"/>
      <c r="F209" s="18" t="str">
        <f>IF(ISBLANK(E209),"", PRODUCT(C209,E209))</f>
        <v/>
      </c>
      <c r="G209" s="20"/>
      <c r="H209" s="18"/>
    </row>
    <row r="210" spans="1:8" ht="43.2" x14ac:dyDescent="0.3">
      <c r="A210" s="28" t="s">
        <v>244</v>
      </c>
      <c r="B210" s="28" t="s">
        <v>245</v>
      </c>
      <c r="C210" s="18"/>
      <c r="D210" s="18"/>
      <c r="E210" s="18"/>
      <c r="F210" s="18"/>
      <c r="G210" s="18"/>
      <c r="H210" s="20"/>
    </row>
    <row r="211" spans="1:8" x14ac:dyDescent="0.3">
      <c r="A211" s="28" t="s">
        <v>246</v>
      </c>
      <c r="B211" s="28" t="s">
        <v>247</v>
      </c>
      <c r="C211" s="18"/>
      <c r="D211" s="18"/>
      <c r="E211" s="18"/>
      <c r="F211" s="18"/>
      <c r="G211" s="18"/>
      <c r="H211" s="20"/>
    </row>
    <row r="212" spans="1:8" x14ac:dyDescent="0.3">
      <c r="A212" s="28" t="s">
        <v>248</v>
      </c>
      <c r="B212" s="28" t="s">
        <v>249</v>
      </c>
      <c r="C212" s="18"/>
      <c r="D212" s="18"/>
      <c r="E212" s="18"/>
      <c r="F212" s="18"/>
      <c r="G212" s="18"/>
      <c r="H212" s="20"/>
    </row>
    <row r="213" spans="1:8" ht="28.8" x14ac:dyDescent="0.3">
      <c r="A213" s="28" t="s">
        <v>250</v>
      </c>
      <c r="B213" s="28" t="s">
        <v>251</v>
      </c>
      <c r="C213" s="18"/>
      <c r="D213" s="18"/>
      <c r="E213" s="18"/>
      <c r="F213" s="18"/>
      <c r="G213" s="18"/>
      <c r="H213" s="20"/>
    </row>
    <row r="214" spans="1:8" ht="43.2" x14ac:dyDescent="0.3">
      <c r="A214" s="28" t="s">
        <v>252</v>
      </c>
      <c r="B214" s="28" t="s">
        <v>253</v>
      </c>
      <c r="C214" s="18"/>
      <c r="D214" s="18"/>
      <c r="E214" s="18"/>
      <c r="F214" s="18"/>
      <c r="G214" s="18"/>
      <c r="H214" s="20"/>
    </row>
    <row r="215" spans="1:8" x14ac:dyDescent="0.3">
      <c r="A215" s="28" t="s">
        <v>254</v>
      </c>
      <c r="B215" s="28" t="s">
        <v>255</v>
      </c>
      <c r="C215" s="18"/>
      <c r="D215" s="18"/>
      <c r="E215" s="18"/>
      <c r="F215" s="18"/>
      <c r="G215" s="18"/>
      <c r="H215" s="20"/>
    </row>
    <row r="216" spans="1:8" x14ac:dyDescent="0.3">
      <c r="A216" s="28" t="s">
        <v>256</v>
      </c>
      <c r="B216" s="28" t="s">
        <v>257</v>
      </c>
      <c r="C216" s="18"/>
      <c r="D216" s="18"/>
      <c r="E216" s="18"/>
      <c r="F216" s="18"/>
      <c r="G216" s="18"/>
      <c r="H216" s="20"/>
    </row>
    <row r="217" spans="1:8" x14ac:dyDescent="0.3">
      <c r="A217" s="28" t="s">
        <v>258</v>
      </c>
      <c r="B217" s="28" t="s">
        <v>259</v>
      </c>
      <c r="C217" s="18"/>
      <c r="D217" s="18"/>
      <c r="E217" s="18"/>
      <c r="F217" s="18"/>
      <c r="G217" s="18"/>
      <c r="H217" s="20"/>
    </row>
    <row r="218" spans="1:8" ht="28.8" x14ac:dyDescent="0.3">
      <c r="A218" s="28" t="s">
        <v>260</v>
      </c>
      <c r="B218" s="28" t="s">
        <v>261</v>
      </c>
      <c r="C218" s="18"/>
      <c r="D218" s="18"/>
      <c r="E218" s="18"/>
      <c r="F218" s="18"/>
      <c r="G218" s="18"/>
      <c r="H218" s="20"/>
    </row>
    <row r="219" spans="1:8" x14ac:dyDescent="0.3">
      <c r="A219" s="28" t="s">
        <v>262</v>
      </c>
      <c r="B219" s="28" t="s">
        <v>263</v>
      </c>
      <c r="C219" s="18"/>
      <c r="D219" s="18"/>
      <c r="E219" s="18"/>
      <c r="F219" s="18"/>
      <c r="G219" s="18"/>
      <c r="H219" s="20"/>
    </row>
    <row r="220" spans="1:8" x14ac:dyDescent="0.3">
      <c r="A220" s="28" t="s">
        <v>264</v>
      </c>
      <c r="B220" s="28" t="s">
        <v>265</v>
      </c>
      <c r="C220" s="18"/>
      <c r="D220" s="18"/>
      <c r="E220" s="18"/>
      <c r="F220" s="18"/>
      <c r="G220" s="18"/>
      <c r="H220" s="20"/>
    </row>
    <row r="221" spans="1:8" ht="43.2" x14ac:dyDescent="0.3">
      <c r="A221" s="28" t="s">
        <v>266</v>
      </c>
      <c r="B221" s="28" t="s">
        <v>267</v>
      </c>
      <c r="C221" s="18"/>
      <c r="D221" s="18"/>
      <c r="E221" s="18"/>
      <c r="F221" s="18"/>
      <c r="G221" s="18"/>
      <c r="H221" s="20"/>
    </row>
    <row r="222" spans="1:8" ht="28.8" x14ac:dyDescent="0.3">
      <c r="A222" s="28" t="s">
        <v>268</v>
      </c>
      <c r="B222" s="28" t="s">
        <v>269</v>
      </c>
      <c r="C222" s="18"/>
      <c r="D222" s="18"/>
      <c r="E222" s="18"/>
      <c r="F222" s="18"/>
      <c r="G222" s="18"/>
      <c r="H222" s="20"/>
    </row>
    <row r="223" spans="1:8" ht="28.8" x14ac:dyDescent="0.3">
      <c r="A223" s="28" t="s">
        <v>270</v>
      </c>
      <c r="B223" s="28" t="s">
        <v>271</v>
      </c>
      <c r="C223" s="18"/>
      <c r="D223" s="18"/>
      <c r="E223" s="18"/>
      <c r="F223" s="18"/>
      <c r="G223" s="18"/>
      <c r="H223" s="20"/>
    </row>
    <row r="224" spans="1:8" ht="28.8" x14ac:dyDescent="0.3">
      <c r="A224" s="28" t="s">
        <v>272</v>
      </c>
      <c r="B224" s="28" t="s">
        <v>273</v>
      </c>
      <c r="C224" s="18"/>
      <c r="D224" s="18"/>
      <c r="E224" s="18"/>
      <c r="F224" s="18"/>
      <c r="G224" s="18"/>
      <c r="H224" s="20"/>
    </row>
    <row r="225" spans="1:8" ht="28.8" x14ac:dyDescent="0.3">
      <c r="A225" s="28" t="s">
        <v>274</v>
      </c>
      <c r="B225" s="28" t="s">
        <v>275</v>
      </c>
      <c r="C225" s="18"/>
      <c r="D225" s="18"/>
      <c r="E225" s="18"/>
      <c r="F225" s="18"/>
      <c r="G225" s="18"/>
      <c r="H225" s="20"/>
    </row>
    <row r="226" spans="1:8" x14ac:dyDescent="0.3">
      <c r="A226" s="28" t="s">
        <v>276</v>
      </c>
      <c r="B226" s="28" t="s">
        <v>277</v>
      </c>
      <c r="C226" s="18"/>
      <c r="D226" s="18"/>
      <c r="E226" s="18"/>
      <c r="F226" s="18"/>
      <c r="G226" s="18"/>
      <c r="H226" s="20"/>
    </row>
    <row r="227" spans="1:8" x14ac:dyDescent="0.3">
      <c r="A227" s="28" t="s">
        <v>278</v>
      </c>
      <c r="B227" s="28" t="s">
        <v>279</v>
      </c>
      <c r="C227" s="18"/>
      <c r="D227" s="18"/>
      <c r="E227" s="18"/>
      <c r="F227" s="18"/>
      <c r="G227" s="18"/>
      <c r="H227" s="20"/>
    </row>
    <row r="228" spans="1:8" x14ac:dyDescent="0.3">
      <c r="A228" s="28" t="s">
        <v>280</v>
      </c>
      <c r="B228" s="28" t="s">
        <v>281</v>
      </c>
      <c r="C228" s="18"/>
      <c r="D228" s="18"/>
      <c r="E228" s="18"/>
      <c r="F228" s="18"/>
      <c r="G228" s="18"/>
      <c r="H228" s="20"/>
    </row>
    <row r="229" spans="1:8" x14ac:dyDescent="0.3">
      <c r="A229" s="28" t="s">
        <v>282</v>
      </c>
      <c r="B229" s="28" t="s">
        <v>283</v>
      </c>
      <c r="C229" s="18"/>
      <c r="D229" s="18"/>
      <c r="E229" s="18"/>
      <c r="F229" s="18"/>
      <c r="G229" s="18"/>
      <c r="H229" s="20"/>
    </row>
    <row r="230" spans="1:8" x14ac:dyDescent="0.3">
      <c r="A230" s="28" t="s">
        <v>284</v>
      </c>
      <c r="B230" s="28" t="s">
        <v>285</v>
      </c>
      <c r="C230" s="18"/>
      <c r="D230" s="18"/>
      <c r="E230" s="18"/>
      <c r="F230" s="18"/>
      <c r="G230" s="18"/>
      <c r="H230" s="20"/>
    </row>
    <row r="231" spans="1:8" x14ac:dyDescent="0.3">
      <c r="A231" s="28" t="s">
        <v>286</v>
      </c>
      <c r="B231" s="28" t="s">
        <v>287</v>
      </c>
      <c r="C231" s="18"/>
      <c r="D231" s="18"/>
      <c r="E231" s="18"/>
      <c r="F231" s="18"/>
      <c r="G231" s="18"/>
      <c r="H231" s="20"/>
    </row>
    <row r="232" spans="1:8" x14ac:dyDescent="0.3">
      <c r="A232" s="28" t="s">
        <v>288</v>
      </c>
      <c r="B232" s="28" t="s">
        <v>289</v>
      </c>
      <c r="C232" s="18"/>
      <c r="D232" s="18"/>
      <c r="E232" s="18"/>
      <c r="F232" s="18"/>
      <c r="G232" s="18"/>
      <c r="H232" s="20"/>
    </row>
    <row r="233" spans="1:8" x14ac:dyDescent="0.3">
      <c r="A233" s="28" t="s">
        <v>290</v>
      </c>
      <c r="B233" s="28" t="s">
        <v>291</v>
      </c>
      <c r="C233" s="18"/>
      <c r="D233" s="18"/>
      <c r="E233" s="18"/>
      <c r="F233" s="18"/>
      <c r="G233" s="18"/>
      <c r="H233" s="20"/>
    </row>
    <row r="234" spans="1:8" x14ac:dyDescent="0.3">
      <c r="A234" s="28" t="s">
        <v>292</v>
      </c>
      <c r="B234" s="28" t="s">
        <v>293</v>
      </c>
      <c r="C234" s="18"/>
      <c r="D234" s="18"/>
      <c r="E234" s="18"/>
      <c r="F234" s="18"/>
      <c r="G234" s="18"/>
      <c r="H234" s="20"/>
    </row>
    <row r="235" spans="1:8" x14ac:dyDescent="0.3">
      <c r="A235" s="28" t="s">
        <v>294</v>
      </c>
      <c r="B235" s="28" t="s">
        <v>295</v>
      </c>
      <c r="C235" s="18"/>
      <c r="D235" s="18"/>
      <c r="E235" s="18"/>
      <c r="F235" s="18"/>
      <c r="G235" s="18"/>
      <c r="H235" s="20"/>
    </row>
    <row r="236" spans="1:8" x14ac:dyDescent="0.3">
      <c r="A236" s="28" t="s">
        <v>296</v>
      </c>
      <c r="B236" s="28" t="s">
        <v>297</v>
      </c>
      <c r="C236" s="18"/>
      <c r="D236" s="18"/>
      <c r="E236" s="18"/>
      <c r="F236" s="18"/>
      <c r="G236" s="18"/>
      <c r="H236" s="20"/>
    </row>
    <row r="237" spans="1:8" x14ac:dyDescent="0.3">
      <c r="A237" s="28" t="s">
        <v>298</v>
      </c>
      <c r="B237" s="28" t="s">
        <v>299</v>
      </c>
      <c r="C237" s="18"/>
      <c r="D237" s="18"/>
      <c r="E237" s="18"/>
      <c r="F237" s="18"/>
      <c r="G237" s="18"/>
      <c r="H237" s="20"/>
    </row>
    <row r="238" spans="1:8" x14ac:dyDescent="0.3">
      <c r="A238" s="28" t="s">
        <v>300</v>
      </c>
      <c r="B238" s="28" t="s">
        <v>301</v>
      </c>
      <c r="C238" s="18"/>
      <c r="D238" s="18"/>
      <c r="E238" s="18"/>
      <c r="F238" s="18"/>
      <c r="G238" s="18"/>
      <c r="H238" s="20"/>
    </row>
    <row r="239" spans="1:8" x14ac:dyDescent="0.3">
      <c r="A239" s="28" t="s">
        <v>302</v>
      </c>
      <c r="B239" s="28" t="s">
        <v>303</v>
      </c>
      <c r="C239" s="18"/>
      <c r="D239" s="18"/>
      <c r="E239" s="18"/>
      <c r="F239" s="18"/>
      <c r="G239" s="18"/>
      <c r="H239" s="20"/>
    </row>
    <row r="240" spans="1:8" x14ac:dyDescent="0.3">
      <c r="A240" s="28" t="s">
        <v>304</v>
      </c>
      <c r="B240" s="28" t="s">
        <v>305</v>
      </c>
      <c r="C240" s="18"/>
      <c r="D240" s="18"/>
      <c r="E240" s="18"/>
      <c r="F240" s="18"/>
      <c r="G240" s="18"/>
      <c r="H240" s="20"/>
    </row>
    <row r="241" spans="1:8" x14ac:dyDescent="0.3">
      <c r="A241" s="28" t="s">
        <v>306</v>
      </c>
      <c r="B241" s="28" t="s">
        <v>307</v>
      </c>
      <c r="C241" s="18"/>
      <c r="D241" s="18"/>
      <c r="E241" s="18"/>
      <c r="F241" s="18"/>
      <c r="G241" s="18"/>
      <c r="H241" s="20"/>
    </row>
    <row r="242" spans="1:8" x14ac:dyDescent="0.3">
      <c r="A242" s="28" t="s">
        <v>308</v>
      </c>
      <c r="B242" s="28" t="s">
        <v>309</v>
      </c>
      <c r="C242" s="18"/>
      <c r="D242" s="18"/>
      <c r="E242" s="18"/>
      <c r="F242" s="18"/>
      <c r="G242" s="18"/>
      <c r="H242" s="20"/>
    </row>
    <row r="243" spans="1:8" x14ac:dyDescent="0.3">
      <c r="A243" s="28" t="s">
        <v>310</v>
      </c>
      <c r="B243" s="28" t="s">
        <v>311</v>
      </c>
      <c r="C243" s="18"/>
      <c r="D243" s="18"/>
      <c r="E243" s="18"/>
      <c r="F243" s="18"/>
      <c r="G243" s="18"/>
      <c r="H243" s="20"/>
    </row>
    <row r="244" spans="1:8" ht="28.8" x14ac:dyDescent="0.3">
      <c r="A244" s="28" t="s">
        <v>312</v>
      </c>
      <c r="B244" s="28" t="s">
        <v>313</v>
      </c>
      <c r="C244" s="18"/>
      <c r="D244" s="18"/>
      <c r="E244" s="18"/>
      <c r="F244" s="18"/>
      <c r="G244" s="18"/>
      <c r="H244" s="20"/>
    </row>
    <row r="245" spans="1:8" ht="28.8" x14ac:dyDescent="0.3">
      <c r="A245" s="28" t="s">
        <v>314</v>
      </c>
      <c r="B245" s="28" t="s">
        <v>315</v>
      </c>
      <c r="C245" s="18"/>
      <c r="D245" s="18"/>
      <c r="E245" s="18"/>
      <c r="F245" s="18"/>
      <c r="G245" s="18"/>
      <c r="H245" s="20"/>
    </row>
    <row r="246" spans="1:8" ht="28.8" x14ac:dyDescent="0.3">
      <c r="A246" s="28" t="s">
        <v>316</v>
      </c>
      <c r="B246" s="28" t="s">
        <v>317</v>
      </c>
      <c r="C246" s="18"/>
      <c r="D246" s="18"/>
      <c r="E246" s="18"/>
      <c r="F246" s="18"/>
      <c r="G246" s="18"/>
      <c r="H246" s="20"/>
    </row>
    <row r="247" spans="1:8" ht="28.8" x14ac:dyDescent="0.3">
      <c r="A247" s="28" t="s">
        <v>318</v>
      </c>
      <c r="B247" s="28" t="s">
        <v>319</v>
      </c>
      <c r="C247" s="18"/>
      <c r="D247" s="18"/>
      <c r="E247" s="18"/>
      <c r="F247" s="18"/>
      <c r="G247" s="18"/>
      <c r="H247" s="20"/>
    </row>
    <row r="248" spans="1:8" x14ac:dyDescent="0.3">
      <c r="A248" s="28" t="s">
        <v>320</v>
      </c>
      <c r="B248" s="28" t="s">
        <v>54</v>
      </c>
      <c r="C248" s="18"/>
      <c r="D248" s="18"/>
      <c r="E248" s="18"/>
      <c r="F248" s="18"/>
      <c r="G248" s="18"/>
      <c r="H248" s="20"/>
    </row>
    <row r="249" spans="1:8" ht="28.8" x14ac:dyDescent="0.3">
      <c r="A249" s="28" t="s">
        <v>321</v>
      </c>
      <c r="B249" s="28" t="s">
        <v>58</v>
      </c>
      <c r="C249" s="18"/>
      <c r="D249" s="18"/>
      <c r="E249" s="18"/>
      <c r="F249" s="18"/>
      <c r="G249" s="18"/>
      <c r="H249" s="20"/>
    </row>
    <row r="250" spans="1:8" ht="28.8" x14ac:dyDescent="0.3">
      <c r="A250" s="28" t="s">
        <v>322</v>
      </c>
      <c r="B250" s="28" t="s">
        <v>323</v>
      </c>
      <c r="C250" s="18"/>
      <c r="D250" s="18"/>
      <c r="E250" s="18"/>
      <c r="F250" s="18"/>
      <c r="G250" s="18"/>
      <c r="H250" s="20"/>
    </row>
    <row r="251" spans="1:8" x14ac:dyDescent="0.3">
      <c r="E251" s="17" t="s">
        <v>67</v>
      </c>
      <c r="F251" s="17" t="str">
        <f>IF((COUNT(C209:C250)&lt;&gt;COUNT(F209:F250)),"", ROUND(SUM(F209:F250),2))</f>
        <v/>
      </c>
      <c r="G251" s="15" t="str">
        <f>IF((COUNT(C209:C250)&lt;&gt;COUNT(F209:F250)),"Neužpildytos visų objektų kainos", "")</f>
        <v>Neužpildytos visų objektų kainos</v>
      </c>
    </row>
    <row r="252" spans="1:8" x14ac:dyDescent="0.3">
      <c r="C252" s="17" t="s">
        <v>68</v>
      </c>
      <c r="D252" s="20"/>
      <c r="E252" s="17" t="s">
        <v>69</v>
      </c>
      <c r="F252" s="17" t="str">
        <f>IF(OR(F251="",D252=""),"", ROUND(PRODUCT(D252,F251)/100,2))</f>
        <v/>
      </c>
      <c r="G252" s="15" t="str">
        <f>IF(D252="", "Nurodykite taikomą PVM dydį", "")</f>
        <v>Nurodykite taikomą PVM dydį</v>
      </c>
    </row>
    <row r="253" spans="1:8" x14ac:dyDescent="0.3">
      <c r="E253" s="17" t="s">
        <v>70</v>
      </c>
      <c r="F253" s="17">
        <f>IF(ISBLANK(F252), "", ROUND(SUM(F251:F252),2))</f>
        <v>0</v>
      </c>
      <c r="G253" s="15" t="s">
        <v>324</v>
      </c>
    </row>
    <row r="257" spans="1:8" x14ac:dyDescent="0.3">
      <c r="A257" s="13" t="s">
        <v>325</v>
      </c>
      <c r="B257" s="13" t="s">
        <v>326</v>
      </c>
    </row>
    <row r="259" spans="1:8" x14ac:dyDescent="0.3">
      <c r="A259" s="13" t="s">
        <v>28</v>
      </c>
    </row>
    <row r="260" spans="1:8" ht="100.8" x14ac:dyDescent="0.3">
      <c r="A260" s="27" t="s">
        <v>29</v>
      </c>
      <c r="B260" s="27" t="s">
        <v>30</v>
      </c>
      <c r="C260" s="17" t="s">
        <v>31</v>
      </c>
      <c r="D260" s="17" t="s">
        <v>32</v>
      </c>
      <c r="E260" s="17" t="s">
        <v>33</v>
      </c>
      <c r="F260" s="17" t="s">
        <v>34</v>
      </c>
      <c r="G260" s="26" t="s">
        <v>35</v>
      </c>
      <c r="H260" s="26" t="s">
        <v>36</v>
      </c>
    </row>
    <row r="261" spans="1:8" x14ac:dyDescent="0.3">
      <c r="A261" s="27" t="s">
        <v>327</v>
      </c>
      <c r="B261" s="27" t="s">
        <v>328</v>
      </c>
      <c r="C261" s="18"/>
      <c r="D261" s="18"/>
      <c r="E261" s="18"/>
      <c r="F261" s="18"/>
      <c r="G261" s="18"/>
      <c r="H261" s="18"/>
    </row>
    <row r="262" spans="1:8" x14ac:dyDescent="0.3">
      <c r="A262" s="28" t="s">
        <v>329</v>
      </c>
      <c r="B262" s="28" t="s">
        <v>328</v>
      </c>
      <c r="C262" s="18">
        <v>647</v>
      </c>
      <c r="D262" s="18" t="s">
        <v>40</v>
      </c>
      <c r="E262" s="19"/>
      <c r="F262" s="18" t="str">
        <f>IF(ISBLANK(E262),"", PRODUCT(C262,E262))</f>
        <v/>
      </c>
      <c r="G262" s="20"/>
      <c r="H262" s="18"/>
    </row>
    <row r="263" spans="1:8" x14ac:dyDescent="0.3">
      <c r="A263" s="28" t="s">
        <v>330</v>
      </c>
      <c r="B263" s="28" t="s">
        <v>331</v>
      </c>
      <c r="C263" s="18"/>
      <c r="D263" s="18"/>
      <c r="E263" s="18"/>
      <c r="F263" s="18"/>
      <c r="G263" s="18"/>
      <c r="H263" s="20"/>
    </row>
    <row r="264" spans="1:8" ht="28.8" x14ac:dyDescent="0.3">
      <c r="A264" s="28" t="s">
        <v>332</v>
      </c>
      <c r="B264" s="28" t="s">
        <v>333</v>
      </c>
      <c r="C264" s="18"/>
      <c r="D264" s="18"/>
      <c r="E264" s="18"/>
      <c r="F264" s="18"/>
      <c r="G264" s="18"/>
      <c r="H264" s="20"/>
    </row>
    <row r="265" spans="1:8" x14ac:dyDescent="0.3">
      <c r="A265" s="28" t="s">
        <v>334</v>
      </c>
      <c r="B265" s="28" t="s">
        <v>335</v>
      </c>
      <c r="C265" s="18"/>
      <c r="D265" s="18"/>
      <c r="E265" s="18"/>
      <c r="F265" s="18"/>
      <c r="G265" s="18"/>
      <c r="H265" s="20"/>
    </row>
    <row r="266" spans="1:8" x14ac:dyDescent="0.3">
      <c r="A266" s="28" t="s">
        <v>336</v>
      </c>
      <c r="B266" s="28" t="s">
        <v>337</v>
      </c>
      <c r="C266" s="18"/>
      <c r="D266" s="18"/>
      <c r="E266" s="18"/>
      <c r="F266" s="18"/>
      <c r="G266" s="18"/>
      <c r="H266" s="20"/>
    </row>
    <row r="267" spans="1:8" x14ac:dyDescent="0.3">
      <c r="A267" s="28" t="s">
        <v>338</v>
      </c>
      <c r="B267" s="28" t="s">
        <v>339</v>
      </c>
      <c r="C267" s="18"/>
      <c r="D267" s="18"/>
      <c r="E267" s="18"/>
      <c r="F267" s="18"/>
      <c r="G267" s="18"/>
      <c r="H267" s="20"/>
    </row>
    <row r="268" spans="1:8" x14ac:dyDescent="0.3">
      <c r="A268" s="28" t="s">
        <v>340</v>
      </c>
      <c r="B268" s="28" t="s">
        <v>341</v>
      </c>
      <c r="C268" s="18"/>
      <c r="D268" s="18"/>
      <c r="E268" s="18"/>
      <c r="F268" s="18"/>
      <c r="G268" s="18"/>
      <c r="H268" s="20"/>
    </row>
    <row r="269" spans="1:8" ht="28.8" x14ac:dyDescent="0.3">
      <c r="A269" s="28" t="s">
        <v>342</v>
      </c>
      <c r="B269" s="28" t="s">
        <v>343</v>
      </c>
      <c r="C269" s="18"/>
      <c r="D269" s="18"/>
      <c r="E269" s="18"/>
      <c r="F269" s="18"/>
      <c r="G269" s="18"/>
      <c r="H269" s="20"/>
    </row>
    <row r="270" spans="1:8" ht="28.8" x14ac:dyDescent="0.3">
      <c r="A270" s="28" t="s">
        <v>344</v>
      </c>
      <c r="B270" s="28" t="s">
        <v>345</v>
      </c>
      <c r="C270" s="18"/>
      <c r="D270" s="18"/>
      <c r="E270" s="18"/>
      <c r="F270" s="18"/>
      <c r="G270" s="18"/>
      <c r="H270" s="20"/>
    </row>
    <row r="271" spans="1:8" x14ac:dyDescent="0.3">
      <c r="A271" s="28" t="s">
        <v>346</v>
      </c>
      <c r="B271" s="28" t="s">
        <v>347</v>
      </c>
      <c r="C271" s="18"/>
      <c r="D271" s="18"/>
      <c r="E271" s="18"/>
      <c r="F271" s="18"/>
      <c r="G271" s="18"/>
      <c r="H271" s="20"/>
    </row>
    <row r="272" spans="1:8" x14ac:dyDescent="0.3">
      <c r="A272" s="28" t="s">
        <v>348</v>
      </c>
      <c r="B272" s="28" t="s">
        <v>349</v>
      </c>
      <c r="C272" s="18"/>
      <c r="D272" s="18"/>
      <c r="E272" s="18"/>
      <c r="F272" s="18"/>
      <c r="G272" s="18"/>
      <c r="H272" s="20"/>
    </row>
    <row r="273" spans="1:8" x14ac:dyDescent="0.3">
      <c r="A273" s="28" t="s">
        <v>350</v>
      </c>
      <c r="B273" s="28" t="s">
        <v>351</v>
      </c>
      <c r="C273" s="18"/>
      <c r="D273" s="18"/>
      <c r="E273" s="18"/>
      <c r="F273" s="18"/>
      <c r="G273" s="18"/>
      <c r="H273" s="20"/>
    </row>
    <row r="274" spans="1:8" x14ac:dyDescent="0.3">
      <c r="A274" s="28" t="s">
        <v>352</v>
      </c>
      <c r="B274" s="28" t="s">
        <v>353</v>
      </c>
      <c r="C274" s="18"/>
      <c r="D274" s="18"/>
      <c r="E274" s="18"/>
      <c r="F274" s="18"/>
      <c r="G274" s="18"/>
      <c r="H274" s="20"/>
    </row>
    <row r="275" spans="1:8" x14ac:dyDescent="0.3">
      <c r="A275" s="28" t="s">
        <v>354</v>
      </c>
      <c r="B275" s="28" t="s">
        <v>355</v>
      </c>
      <c r="C275" s="18"/>
      <c r="D275" s="18"/>
      <c r="E275" s="18"/>
      <c r="F275" s="18"/>
      <c r="G275" s="18"/>
      <c r="H275" s="20"/>
    </row>
    <row r="276" spans="1:8" x14ac:dyDescent="0.3">
      <c r="A276" s="28" t="s">
        <v>356</v>
      </c>
      <c r="B276" s="28" t="s">
        <v>357</v>
      </c>
      <c r="C276" s="18"/>
      <c r="D276" s="18"/>
      <c r="E276" s="18"/>
      <c r="F276" s="18"/>
      <c r="G276" s="18"/>
      <c r="H276" s="20"/>
    </row>
    <row r="277" spans="1:8" x14ac:dyDescent="0.3">
      <c r="A277" s="28" t="s">
        <v>358</v>
      </c>
      <c r="B277" s="28" t="s">
        <v>359</v>
      </c>
      <c r="C277" s="18"/>
      <c r="D277" s="18"/>
      <c r="E277" s="18"/>
      <c r="F277" s="18"/>
      <c r="G277" s="18"/>
      <c r="H277" s="20"/>
    </row>
    <row r="278" spans="1:8" x14ac:dyDescent="0.3">
      <c r="A278" s="28" t="s">
        <v>360</v>
      </c>
      <c r="B278" s="28" t="s">
        <v>60</v>
      </c>
      <c r="C278" s="18"/>
      <c r="D278" s="18"/>
      <c r="E278" s="18"/>
      <c r="F278" s="18"/>
      <c r="G278" s="18"/>
      <c r="H278" s="20"/>
    </row>
    <row r="279" spans="1:8" hidden="1" x14ac:dyDescent="0.3">
      <c r="A279" s="28" t="s">
        <v>361</v>
      </c>
      <c r="B279" s="28" t="s">
        <v>60</v>
      </c>
      <c r="C279" s="18"/>
      <c r="D279" s="18"/>
      <c r="E279" s="18"/>
      <c r="F279" s="18"/>
      <c r="G279" s="18"/>
      <c r="H279" s="20"/>
    </row>
    <row r="280" spans="1:8" x14ac:dyDescent="0.3">
      <c r="A280" s="75" t="s">
        <v>361</v>
      </c>
      <c r="B280" s="28" t="s">
        <v>54</v>
      </c>
      <c r="C280" s="18"/>
      <c r="D280" s="18"/>
      <c r="E280" s="18"/>
      <c r="F280" s="18"/>
      <c r="G280" s="18"/>
      <c r="H280" s="20"/>
    </row>
    <row r="281" spans="1:8" ht="28.8" x14ac:dyDescent="0.3">
      <c r="A281" s="75" t="s">
        <v>362</v>
      </c>
      <c r="B281" s="28" t="s">
        <v>58</v>
      </c>
      <c r="C281" s="18"/>
      <c r="D281" s="18"/>
      <c r="E281" s="18"/>
      <c r="F281" s="18"/>
      <c r="G281" s="18"/>
      <c r="H281" s="20"/>
    </row>
    <row r="282" spans="1:8" x14ac:dyDescent="0.3">
      <c r="A282" s="75" t="s">
        <v>363</v>
      </c>
      <c r="B282" s="28" t="s">
        <v>62</v>
      </c>
      <c r="C282" s="18"/>
      <c r="D282" s="18"/>
      <c r="E282" s="18"/>
      <c r="F282" s="18"/>
      <c r="G282" s="18"/>
      <c r="H282" s="20"/>
    </row>
    <row r="283" spans="1:8" x14ac:dyDescent="0.3">
      <c r="E283" s="17" t="s">
        <v>67</v>
      </c>
      <c r="F283" s="17" t="str">
        <f>IF((COUNT(C262:C282)&lt;&gt;COUNT(F262:F282)),"", ROUND(SUM(F262:F282),2))</f>
        <v/>
      </c>
      <c r="G283" s="15" t="str">
        <f>IF((COUNT(C262:C282)&lt;&gt;COUNT(F262:F282)),"Neužpildytos visų objektų kainos", "")</f>
        <v>Neužpildytos visų objektų kainos</v>
      </c>
    </row>
    <row r="284" spans="1:8" x14ac:dyDescent="0.3">
      <c r="C284" s="17" t="s">
        <v>68</v>
      </c>
      <c r="D284" s="20"/>
      <c r="E284" s="17" t="s">
        <v>69</v>
      </c>
      <c r="F284" s="17" t="str">
        <f>IF(OR(F283="",D284=""),"", ROUND(PRODUCT(D284,F283)/100,2))</f>
        <v/>
      </c>
      <c r="G284" s="15" t="str">
        <f>IF(D284="", "Nurodykite taikomą PVM dydį", "")</f>
        <v>Nurodykite taikomą PVM dydį</v>
      </c>
    </row>
    <row r="285" spans="1:8" x14ac:dyDescent="0.3">
      <c r="E285" s="17" t="s">
        <v>70</v>
      </c>
      <c r="F285" s="17">
        <f>IF(ISBLANK(F284), "", ROUND(SUM(F283:F284),2))</f>
        <v>0</v>
      </c>
      <c r="G285" s="15" t="s">
        <v>364</v>
      </c>
    </row>
  </sheetData>
  <sheetProtection algorithmName="SHA-512" hashValue="L88htaVbzTfaN3QvlxbilO6b+50aPkAPb+jVv6xX6cKGrQi5FJN7W4dQ7vRG7yqWta7yKNKdIfvgNsd0vyx2CQ==" saltValue="Nog6k+zmQk7Ov/xWKkEoyQ=="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74" t="s">
        <v>365</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6" t="s">
        <v>366</v>
      </c>
      <c r="B5" s="47"/>
      <c r="C5" s="45" t="s">
        <v>367</v>
      </c>
      <c r="D5" s="46"/>
      <c r="E5" s="47"/>
      <c r="F5" s="45" t="s">
        <v>368</v>
      </c>
      <c r="G5" s="46"/>
      <c r="H5" s="47"/>
      <c r="I5" s="45" t="s">
        <v>369</v>
      </c>
      <c r="J5" s="47"/>
      <c r="K5" s="9" t="s">
        <v>370</v>
      </c>
    </row>
    <row r="6" spans="1:11" ht="49.05" customHeight="1" x14ac:dyDescent="0.3">
      <c r="A6" s="52"/>
      <c r="B6" s="38"/>
      <c r="C6" s="48"/>
      <c r="D6" s="49"/>
      <c r="E6" s="38"/>
      <c r="F6" s="48"/>
      <c r="G6" s="49"/>
      <c r="H6" s="38"/>
      <c r="I6" s="48"/>
      <c r="J6" s="38"/>
      <c r="K6" s="21"/>
    </row>
    <row r="7" spans="1:11" ht="49.05" customHeight="1" x14ac:dyDescent="0.3">
      <c r="A7" s="52"/>
      <c r="B7" s="38"/>
      <c r="C7" s="48"/>
      <c r="D7" s="49"/>
      <c r="E7" s="38"/>
      <c r="F7" s="48"/>
      <c r="G7" s="49"/>
      <c r="H7" s="38"/>
      <c r="I7" s="48"/>
      <c r="J7" s="38"/>
      <c r="K7" s="21"/>
    </row>
    <row r="8" spans="1:11" ht="49.05" customHeight="1" x14ac:dyDescent="0.3">
      <c r="A8" s="52"/>
      <c r="B8" s="38"/>
      <c r="C8" s="48"/>
      <c r="D8" s="49"/>
      <c r="E8" s="38"/>
      <c r="F8" s="48"/>
      <c r="G8" s="49"/>
      <c r="H8" s="38"/>
      <c r="I8" s="48"/>
      <c r="J8" s="38"/>
      <c r="K8" s="21"/>
    </row>
    <row r="9" spans="1:11" ht="49.05" customHeight="1" x14ac:dyDescent="0.3">
      <c r="A9" s="52"/>
      <c r="B9" s="38"/>
      <c r="C9" s="48"/>
      <c r="D9" s="49"/>
      <c r="E9" s="38"/>
      <c r="F9" s="48"/>
      <c r="G9" s="49"/>
      <c r="H9" s="38"/>
      <c r="I9" s="48"/>
      <c r="J9" s="38"/>
      <c r="K9" s="21"/>
    </row>
    <row r="10" spans="1:11" ht="49.05" customHeight="1" x14ac:dyDescent="0.3">
      <c r="A10" s="52"/>
      <c r="B10" s="38"/>
      <c r="C10" s="48"/>
      <c r="D10" s="49"/>
      <c r="E10" s="38"/>
      <c r="F10" s="48"/>
      <c r="G10" s="49"/>
      <c r="H10" s="38"/>
      <c r="I10" s="48"/>
      <c r="J10" s="38"/>
      <c r="K10" s="21"/>
    </row>
    <row r="11" spans="1:11" ht="49.05" customHeight="1" x14ac:dyDescent="0.3">
      <c r="A11" s="52"/>
      <c r="B11" s="38"/>
      <c r="C11" s="48"/>
      <c r="D11" s="49"/>
      <c r="E11" s="38"/>
      <c r="F11" s="48"/>
      <c r="G11" s="49"/>
      <c r="H11" s="38"/>
      <c r="I11" s="48"/>
      <c r="J11" s="38"/>
      <c r="K11" s="21"/>
    </row>
    <row r="12" spans="1:11" ht="49.05" customHeight="1" x14ac:dyDescent="0.3">
      <c r="A12" s="52"/>
      <c r="B12" s="38"/>
      <c r="C12" s="48"/>
      <c r="D12" s="49"/>
      <c r="E12" s="38"/>
      <c r="F12" s="48"/>
      <c r="G12" s="49"/>
      <c r="H12" s="38"/>
      <c r="I12" s="48"/>
      <c r="J12" s="38"/>
      <c r="K12" s="21"/>
    </row>
    <row r="13" spans="1:11" ht="49.05" customHeight="1" x14ac:dyDescent="0.3">
      <c r="A13" s="52"/>
      <c r="B13" s="38"/>
      <c r="C13" s="48"/>
      <c r="D13" s="49"/>
      <c r="E13" s="38"/>
      <c r="F13" s="48"/>
      <c r="G13" s="49"/>
      <c r="H13" s="38"/>
      <c r="I13" s="48"/>
      <c r="J13" s="38"/>
      <c r="K13" s="21"/>
    </row>
    <row r="14" spans="1:11" ht="49.05" customHeight="1" x14ac:dyDescent="0.3">
      <c r="A14" s="52"/>
      <c r="B14" s="38"/>
      <c r="C14" s="48"/>
      <c r="D14" s="49"/>
      <c r="E14" s="38"/>
      <c r="F14" s="48"/>
      <c r="G14" s="49"/>
      <c r="H14" s="38"/>
      <c r="I14" s="48"/>
      <c r="J14" s="38"/>
      <c r="K14" s="21"/>
    </row>
    <row r="15" spans="1:11" ht="48" customHeight="1" thickBot="1" x14ac:dyDescent="0.35">
      <c r="A15" s="61"/>
      <c r="B15" s="55"/>
      <c r="C15" s="53"/>
      <c r="D15" s="54"/>
      <c r="E15" s="55"/>
      <c r="F15" s="53"/>
      <c r="G15" s="54"/>
      <c r="H15" s="55"/>
      <c r="I15" s="53"/>
      <c r="J15" s="55"/>
      <c r="K15" s="22"/>
    </row>
    <row r="16" spans="1:11" ht="19.05" customHeight="1" x14ac:dyDescent="0.3">
      <c r="A16" s="10"/>
      <c r="B16" s="10"/>
      <c r="C16" s="10"/>
      <c r="D16" s="10"/>
      <c r="E16" s="10"/>
      <c r="F16" s="10"/>
      <c r="G16" s="10"/>
      <c r="H16" s="10"/>
      <c r="I16" s="10"/>
      <c r="J16" s="10"/>
      <c r="K16" s="11"/>
    </row>
    <row r="17" spans="1:11" ht="49.05" customHeight="1" x14ac:dyDescent="0.3">
      <c r="A17" s="66" t="s">
        <v>371</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6" t="s">
        <v>30</v>
      </c>
      <c r="B19" s="47"/>
      <c r="C19" s="45" t="s">
        <v>367</v>
      </c>
      <c r="D19" s="46"/>
      <c r="E19" s="47"/>
      <c r="F19" s="45" t="s">
        <v>372</v>
      </c>
      <c r="G19" s="46"/>
      <c r="H19" s="47"/>
      <c r="I19" s="59" t="s">
        <v>369</v>
      </c>
      <c r="J19" s="60"/>
      <c r="K19" s="11"/>
    </row>
    <row r="20" spans="1:11" ht="49.05" customHeight="1" x14ac:dyDescent="0.3">
      <c r="A20" s="52"/>
      <c r="B20" s="38"/>
      <c r="C20" s="48"/>
      <c r="D20" s="49"/>
      <c r="E20" s="38"/>
      <c r="F20" s="48"/>
      <c r="G20" s="49"/>
      <c r="H20" s="38"/>
      <c r="I20" s="50"/>
      <c r="J20" s="51"/>
      <c r="K20" s="11"/>
    </row>
    <row r="21" spans="1:11" ht="49.05" customHeight="1" x14ac:dyDescent="0.3">
      <c r="A21" s="52"/>
      <c r="B21" s="38"/>
      <c r="C21" s="48"/>
      <c r="D21" s="49"/>
      <c r="E21" s="38"/>
      <c r="F21" s="48"/>
      <c r="G21" s="49"/>
      <c r="H21" s="38"/>
      <c r="I21" s="50"/>
      <c r="J21" s="51"/>
      <c r="K21" s="11"/>
    </row>
    <row r="22" spans="1:11" ht="49.05" customHeight="1" x14ac:dyDescent="0.3">
      <c r="A22" s="52"/>
      <c r="B22" s="38"/>
      <c r="C22" s="48"/>
      <c r="D22" s="49"/>
      <c r="E22" s="38"/>
      <c r="F22" s="48"/>
      <c r="G22" s="49"/>
      <c r="H22" s="38"/>
      <c r="I22" s="50"/>
      <c r="J22" s="51"/>
      <c r="K22" s="11"/>
    </row>
    <row r="23" spans="1:11" ht="49.05" customHeight="1" x14ac:dyDescent="0.3">
      <c r="A23" s="52"/>
      <c r="B23" s="38"/>
      <c r="C23" s="48"/>
      <c r="D23" s="49"/>
      <c r="E23" s="38"/>
      <c r="F23" s="48"/>
      <c r="G23" s="49"/>
      <c r="H23" s="38"/>
      <c r="I23" s="50"/>
      <c r="J23" s="51"/>
      <c r="K23" s="11"/>
    </row>
    <row r="24" spans="1:11" ht="49.05" customHeight="1" x14ac:dyDescent="0.3">
      <c r="A24" s="52"/>
      <c r="B24" s="38"/>
      <c r="C24" s="48"/>
      <c r="D24" s="49"/>
      <c r="E24" s="38"/>
      <c r="F24" s="48"/>
      <c r="G24" s="49"/>
      <c r="H24" s="38"/>
      <c r="I24" s="50"/>
      <c r="J24" s="51"/>
      <c r="K24" s="11"/>
    </row>
    <row r="25" spans="1:11" ht="49.05" customHeight="1" x14ac:dyDescent="0.3">
      <c r="A25" s="52"/>
      <c r="B25" s="38"/>
      <c r="C25" s="48"/>
      <c r="D25" s="49"/>
      <c r="E25" s="38"/>
      <c r="F25" s="48"/>
      <c r="G25" s="49"/>
      <c r="H25" s="38"/>
      <c r="I25" s="50"/>
      <c r="J25" s="51"/>
      <c r="K25" s="11"/>
    </row>
    <row r="26" spans="1:11" ht="49.05" customHeight="1" x14ac:dyDescent="0.3">
      <c r="A26" s="52"/>
      <c r="B26" s="38"/>
      <c r="C26" s="48"/>
      <c r="D26" s="49"/>
      <c r="E26" s="38"/>
      <c r="F26" s="48"/>
      <c r="G26" s="49"/>
      <c r="H26" s="38"/>
      <c r="I26" s="50"/>
      <c r="J26" s="51"/>
      <c r="K26" s="11"/>
    </row>
    <row r="27" spans="1:11" ht="49.05" customHeight="1" x14ac:dyDescent="0.3">
      <c r="A27" s="52"/>
      <c r="B27" s="38"/>
      <c r="C27" s="48"/>
      <c r="D27" s="49"/>
      <c r="E27" s="38"/>
      <c r="F27" s="48"/>
      <c r="G27" s="49"/>
      <c r="H27" s="38"/>
      <c r="I27" s="50"/>
      <c r="J27" s="51"/>
      <c r="K27" s="11"/>
    </row>
    <row r="28" spans="1:11" ht="49.05" customHeight="1" x14ac:dyDescent="0.3">
      <c r="A28" s="52"/>
      <c r="B28" s="38"/>
      <c r="C28" s="48"/>
      <c r="D28" s="49"/>
      <c r="E28" s="38"/>
      <c r="F28" s="48"/>
      <c r="G28" s="49"/>
      <c r="H28" s="38"/>
      <c r="I28" s="50"/>
      <c r="J28" s="51"/>
      <c r="K28" s="11"/>
    </row>
    <row r="29" spans="1:11" ht="49.05" customHeight="1" x14ac:dyDescent="0.3">
      <c r="A29" s="52"/>
      <c r="B29" s="38"/>
      <c r="C29" s="48"/>
      <c r="D29" s="49"/>
      <c r="E29" s="38"/>
      <c r="F29" s="48"/>
      <c r="G29" s="49"/>
      <c r="H29" s="38"/>
      <c r="I29" s="50"/>
      <c r="J29" s="51"/>
      <c r="K29" s="11"/>
    </row>
    <row r="31" spans="1:11" ht="33" customHeight="1" x14ac:dyDescent="0.3">
      <c r="A31" s="68"/>
      <c r="B31" s="30"/>
      <c r="C31" s="30"/>
      <c r="D31" s="30"/>
      <c r="E31" s="30"/>
      <c r="F31" s="30"/>
      <c r="G31" s="30"/>
      <c r="H31" s="30"/>
      <c r="I31" s="30"/>
      <c r="J31" s="30"/>
    </row>
    <row r="33" spans="1:10" ht="16.05" customHeight="1" x14ac:dyDescent="0.3">
      <c r="A33" s="69" t="s">
        <v>373</v>
      </c>
      <c r="B33" s="30"/>
      <c r="C33" s="30"/>
      <c r="D33" s="30"/>
      <c r="E33" s="30"/>
      <c r="F33" s="30"/>
      <c r="G33" s="30"/>
      <c r="H33" s="30"/>
      <c r="I33" s="30"/>
      <c r="J33" s="30"/>
    </row>
    <row r="34" spans="1:10" ht="16.05" customHeight="1" thickBot="1" x14ac:dyDescent="0.35"/>
    <row r="35" spans="1:10" ht="16.05" customHeight="1" x14ac:dyDescent="0.3">
      <c r="A35" s="8" t="s">
        <v>29</v>
      </c>
      <c r="B35" s="64" t="s">
        <v>374</v>
      </c>
      <c r="C35" s="46"/>
      <c r="D35" s="46"/>
      <c r="E35" s="46"/>
      <c r="F35" s="46"/>
      <c r="G35" s="47"/>
      <c r="H35" s="65" t="s">
        <v>375</v>
      </c>
      <c r="I35" s="46"/>
      <c r="J35" s="60"/>
    </row>
    <row r="36" spans="1:10" ht="48" customHeight="1" x14ac:dyDescent="0.3">
      <c r="A36" s="23" t="s">
        <v>376</v>
      </c>
      <c r="B36" s="58" t="s">
        <v>377</v>
      </c>
      <c r="C36" s="49"/>
      <c r="D36" s="49"/>
      <c r="E36" s="49"/>
      <c r="F36" s="49"/>
      <c r="G36" s="38"/>
      <c r="H36" s="62"/>
      <c r="I36" s="49"/>
      <c r="J36" s="51"/>
    </row>
    <row r="37" spans="1:10" ht="48" customHeight="1" x14ac:dyDescent="0.3">
      <c r="A37" s="23" t="s">
        <v>378</v>
      </c>
      <c r="B37" s="58" t="s">
        <v>379</v>
      </c>
      <c r="C37" s="49"/>
      <c r="D37" s="49"/>
      <c r="E37" s="49"/>
      <c r="F37" s="49"/>
      <c r="G37" s="38"/>
      <c r="H37" s="62"/>
      <c r="I37" s="49"/>
      <c r="J37" s="51"/>
    </row>
    <row r="38" spans="1:10" ht="48" customHeight="1" x14ac:dyDescent="0.3">
      <c r="A38" s="23" t="s">
        <v>380</v>
      </c>
      <c r="B38" s="58" t="s">
        <v>381</v>
      </c>
      <c r="C38" s="49"/>
      <c r="D38" s="49"/>
      <c r="E38" s="49"/>
      <c r="F38" s="49"/>
      <c r="G38" s="38"/>
      <c r="H38" s="62"/>
      <c r="I38" s="49"/>
      <c r="J38" s="51"/>
    </row>
    <row r="39" spans="1:10" ht="48" customHeight="1" x14ac:dyDescent="0.3">
      <c r="A39" s="23" t="s">
        <v>382</v>
      </c>
      <c r="B39" s="58" t="s">
        <v>383</v>
      </c>
      <c r="C39" s="49"/>
      <c r="D39" s="49"/>
      <c r="E39" s="49"/>
      <c r="F39" s="49"/>
      <c r="G39" s="38"/>
      <c r="H39" s="62"/>
      <c r="I39" s="49"/>
      <c r="J39" s="51"/>
    </row>
    <row r="40" spans="1:10" ht="48" customHeight="1" x14ac:dyDescent="0.3">
      <c r="A40" s="24"/>
      <c r="B40" s="63"/>
      <c r="C40" s="49"/>
      <c r="D40" s="49"/>
      <c r="E40" s="49"/>
      <c r="F40" s="49"/>
      <c r="G40" s="38"/>
      <c r="H40" s="62"/>
      <c r="I40" s="49"/>
      <c r="J40" s="51"/>
    </row>
    <row r="41" spans="1:10" ht="48" customHeight="1" x14ac:dyDescent="0.3">
      <c r="A41" s="24"/>
      <c r="B41" s="63"/>
      <c r="C41" s="49"/>
      <c r="D41" s="49"/>
      <c r="E41" s="49"/>
      <c r="F41" s="49"/>
      <c r="G41" s="38"/>
      <c r="H41" s="62"/>
      <c r="I41" s="49"/>
      <c r="J41" s="51"/>
    </row>
    <row r="42" spans="1:10" ht="48" customHeight="1" x14ac:dyDescent="0.3">
      <c r="A42" s="24"/>
      <c r="B42" s="63"/>
      <c r="C42" s="49"/>
      <c r="D42" s="49"/>
      <c r="E42" s="49"/>
      <c r="F42" s="49"/>
      <c r="G42" s="38"/>
      <c r="H42" s="62"/>
      <c r="I42" s="49"/>
      <c r="J42" s="51"/>
    </row>
    <row r="43" spans="1:10" ht="48" customHeight="1" x14ac:dyDescent="0.3">
      <c r="A43" s="24"/>
      <c r="B43" s="63"/>
      <c r="C43" s="49"/>
      <c r="D43" s="49"/>
      <c r="E43" s="49"/>
      <c r="F43" s="49"/>
      <c r="G43" s="38"/>
      <c r="H43" s="62"/>
      <c r="I43" s="49"/>
      <c r="J43" s="51"/>
    </row>
    <row r="44" spans="1:10" ht="48" customHeight="1" x14ac:dyDescent="0.3">
      <c r="A44" s="24"/>
      <c r="B44" s="63"/>
      <c r="C44" s="49"/>
      <c r="D44" s="49"/>
      <c r="E44" s="49"/>
      <c r="F44" s="49"/>
      <c r="G44" s="38"/>
      <c r="H44" s="62"/>
      <c r="I44" s="49"/>
      <c r="J44" s="51"/>
    </row>
    <row r="45" spans="1:10" ht="48" customHeight="1" x14ac:dyDescent="0.3">
      <c r="A45" s="24"/>
      <c r="B45" s="63"/>
      <c r="C45" s="49"/>
      <c r="D45" s="49"/>
      <c r="E45" s="49"/>
      <c r="F45" s="49"/>
      <c r="G45" s="38"/>
      <c r="H45" s="62"/>
      <c r="I45" s="49"/>
      <c r="J45" s="51"/>
    </row>
    <row r="46" spans="1:10" ht="49.05" customHeight="1" thickBot="1" x14ac:dyDescent="0.35">
      <c r="A46" s="25"/>
      <c r="B46" s="70"/>
      <c r="C46" s="54"/>
      <c r="D46" s="54"/>
      <c r="E46" s="54"/>
      <c r="F46" s="54"/>
      <c r="G46" s="55"/>
      <c r="H46" s="71"/>
      <c r="I46" s="72"/>
      <c r="J46" s="73"/>
    </row>
    <row r="48" spans="1:10" ht="102" customHeight="1" x14ac:dyDescent="0.3">
      <c r="A48" s="68" t="s">
        <v>384</v>
      </c>
      <c r="B48" s="30"/>
      <c r="C48" s="30"/>
      <c r="D48" s="30"/>
      <c r="E48" s="30"/>
      <c r="F48" s="30"/>
      <c r="G48" s="30"/>
      <c r="H48" s="30"/>
      <c r="I48" s="30"/>
      <c r="J48" s="30"/>
    </row>
    <row r="51" spans="1:10" x14ac:dyDescent="0.3">
      <c r="A51" s="67" t="s">
        <v>385</v>
      </c>
      <c r="B51" s="30"/>
      <c r="C51" s="30"/>
      <c r="D51" s="30"/>
      <c r="E51" s="57"/>
      <c r="F51" s="30"/>
      <c r="G51" s="30"/>
      <c r="H51" s="30"/>
      <c r="I51" s="30"/>
      <c r="J51" s="30"/>
    </row>
    <row r="53" spans="1:10" x14ac:dyDescent="0.3">
      <c r="A53" s="67" t="s">
        <v>386</v>
      </c>
      <c r="B53" s="30"/>
      <c r="C53" s="30"/>
      <c r="D53" s="30"/>
      <c r="E53" s="57"/>
      <c r="F53" s="30"/>
      <c r="G53" s="30"/>
      <c r="H53" s="30"/>
      <c r="I53" s="30"/>
      <c r="J53" s="30"/>
    </row>
    <row r="100" spans="1:1" ht="15.6" x14ac:dyDescent="0.3">
      <c r="A100" t="s">
        <v>387</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Rima Glušnienė</cp:lastModifiedBy>
  <dcterms:created xsi:type="dcterms:W3CDTF">2023-04-04T12:16:45Z</dcterms:created>
  <dcterms:modified xsi:type="dcterms:W3CDTF">2026-07-08T11:36:39Z</dcterms:modified>
</cp:coreProperties>
</file>